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codeName="ThisWorkbook"/>
  <xr:revisionPtr revIDLastSave="512" documentId="13_ncr:1_{AE4527EB-39B6-44B8-96A8-F13AF3AC1484}" xr6:coauthVersionLast="47" xr6:coauthVersionMax="47" xr10:uidLastSave="{161662EB-AEC5-4A8B-AA6A-AFBDECC263E0}"/>
  <bookViews>
    <workbookView xWindow="20370" yWindow="-120" windowWidth="29040" windowHeight="15720" activeTab="1" xr2:uid="{F37BB17F-2AC3-4115-9941-60C640DDF4F9}"/>
    <workbookView xWindow="-120" yWindow="-120" windowWidth="20730" windowHeight="11040" activeTab="1" xr2:uid="{321D4A64-ADAA-4B2B-9726-394E1ECD815F}"/>
  </bookViews>
  <sheets>
    <sheet name="CRONOGRAMA EVA 2025" sheetId="11" r:id="rId1"/>
    <sheet name="CUMPLIMIENTO MENSUAL" sheetId="13" r:id="rId2"/>
  </sheets>
  <definedNames>
    <definedName name="hoy" localSheetId="0">TODAY()</definedName>
    <definedName name="hoy" localSheetId="1">TODAY()</definedName>
    <definedName name="Inicio_del_proyecto" localSheetId="1">'CUMPLIMIENTO MENSUAL'!$E$4</definedName>
    <definedName name="Inicio_del_proyecto">'CRONOGRAMA EVA 2025'!$F$4</definedName>
    <definedName name="Semana_para_mostrar" localSheetId="1">'CUMPLIMIENTO MENSUAL'!#REF!</definedName>
    <definedName name="Semana_para_mostrar">'CRONOGRAMA EVA 2025'!$F$5</definedName>
    <definedName name="task_end" localSheetId="0">'CRONOGRAMA EVA 2025'!$G1</definedName>
    <definedName name="task_end" localSheetId="1">'CUMPLIMIENTO MENSUAL'!$F1</definedName>
    <definedName name="task_progress" localSheetId="0">'CRONOGRAMA EVA 2025'!$E1</definedName>
    <definedName name="task_progress" localSheetId="1">'CUMPLIMIENTO MENSUAL'!$D1</definedName>
    <definedName name="task_start" localSheetId="0">'CRONOGRAMA EVA 2025'!$F1</definedName>
    <definedName name="task_start" localSheetId="1">'CUMPLIMIENTO MENSUAL'!$E1</definedName>
    <definedName name="_xlnm.Print_Titles" localSheetId="0">'CRONOGRAMA EVA 2025'!$5:$7</definedName>
    <definedName name="_xlnm.Print_Titles" localSheetId="1">'CUMPLIMIENTO MENSUAL'!$5:$6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1" l="1"/>
  <c r="D19" i="13"/>
  <c r="D15" i="13" s="1"/>
  <c r="E53" i="11"/>
  <c r="E44" i="11"/>
  <c r="E35" i="11"/>
  <c r="F80" i="11"/>
  <c r="E78" i="11"/>
  <c r="E68" i="11"/>
  <c r="E23" i="11"/>
  <c r="E21" i="11" s="1"/>
  <c r="D64" i="13"/>
  <c r="D57" i="13"/>
  <c r="D50" i="13"/>
  <c r="D8" i="13"/>
  <c r="D43" i="13"/>
  <c r="D36" i="13"/>
  <c r="D29" i="13"/>
  <c r="D22" i="13"/>
  <c r="I78" i="11"/>
  <c r="I68" i="11"/>
  <c r="I67" i="11"/>
  <c r="E9" i="11"/>
  <c r="E63" i="11"/>
  <c r="I63" i="11"/>
  <c r="F14" i="11"/>
  <c r="F13" i="11"/>
  <c r="F12" i="11"/>
  <c r="F11" i="11"/>
  <c r="I8" i="11"/>
  <c r="E33" i="11" l="1"/>
  <c r="E67" i="11"/>
  <c r="I66" i="11"/>
  <c r="I64" i="11"/>
  <c r="I65" i="11"/>
  <c r="F10" i="11"/>
  <c r="I23" i="11" l="1"/>
  <c r="J6" i="11"/>
  <c r="I62" i="11"/>
  <c r="I53" i="11"/>
  <c r="I44" i="11"/>
  <c r="I35" i="11"/>
  <c r="I33" i="11"/>
  <c r="I22" i="11"/>
  <c r="I21" i="11"/>
  <c r="I16" i="11"/>
  <c r="I9" i="11"/>
  <c r="I10" i="11" l="1"/>
  <c r="J7" i="11"/>
  <c r="I34" i="11" l="1"/>
  <c r="I32" i="11"/>
  <c r="F25" i="11"/>
  <c r="I11" i="11"/>
  <c r="I17" i="11"/>
  <c r="I15" i="11"/>
  <c r="K6" i="11"/>
  <c r="L6" i="11" s="1"/>
  <c r="M6" i="11" s="1"/>
  <c r="N6" i="11" s="1"/>
  <c r="O6" i="11" s="1"/>
  <c r="P6" i="11" s="1"/>
  <c r="J5" i="11"/>
  <c r="Q6" i="11" l="1"/>
  <c r="Q5" i="11" s="1"/>
  <c r="I24" i="11"/>
  <c r="I25" i="11"/>
  <c r="I18" i="11"/>
  <c r="I12" i="11"/>
  <c r="I13" i="11"/>
  <c r="K7" i="11"/>
  <c r="R6" i="11" l="1"/>
  <c r="S6" i="11" s="1"/>
  <c r="T6" i="11" s="1"/>
  <c r="U6" i="11" s="1"/>
  <c r="V6" i="11" s="1"/>
  <c r="W6" i="11" s="1"/>
  <c r="X6" i="11" s="1"/>
  <c r="L7" i="11"/>
  <c r="X5" i="11" l="1"/>
  <c r="X7" i="11"/>
  <c r="Y6" i="11"/>
  <c r="M7" i="11"/>
  <c r="Z6" i="11" l="1"/>
  <c r="Y7" i="11"/>
  <c r="N7" i="11"/>
  <c r="AA6" i="11" l="1"/>
  <c r="Z7" i="11"/>
  <c r="O7" i="11"/>
  <c r="AA7" i="11" l="1"/>
  <c r="AB6" i="11"/>
  <c r="P7" i="11"/>
  <c r="AC6" i="11" l="1"/>
  <c r="AB7" i="11"/>
  <c r="AD6" i="11" l="1"/>
  <c r="AC7" i="11"/>
  <c r="Q7" i="11"/>
  <c r="R7" i="11"/>
  <c r="AE6" i="11" l="1"/>
  <c r="AD7" i="11"/>
  <c r="S7" i="11"/>
  <c r="AE7" i="11" l="1"/>
  <c r="AE5" i="11"/>
  <c r="AF6" i="11"/>
  <c r="AF7" i="11" l="1"/>
  <c r="AG6" i="11"/>
  <c r="U7" i="11"/>
  <c r="AH6" i="11" l="1"/>
  <c r="AG7" i="11"/>
  <c r="V7" i="11"/>
  <c r="AI6" i="11" l="1"/>
  <c r="AH7" i="11"/>
  <c r="W7" i="11"/>
  <c r="AJ6" i="11" l="1"/>
  <c r="AI7" i="11"/>
  <c r="AJ7" i="11" l="1"/>
  <c r="AK6" i="11"/>
  <c r="AL6" i="11" l="1"/>
  <c r="AK7" i="11"/>
  <c r="AM6" i="11" l="1"/>
  <c r="AL7" i="11"/>
  <c r="AL5" i="11"/>
  <c r="AM7" i="11" l="1"/>
  <c r="AN6" i="11"/>
  <c r="AO6" i="11" l="1"/>
  <c r="AN7" i="11"/>
  <c r="AP6" i="11" l="1"/>
  <c r="AO7" i="11"/>
  <c r="AQ6" i="11" l="1"/>
  <c r="AP7" i="11"/>
  <c r="AR6" i="11" l="1"/>
  <c r="AQ7" i="11"/>
  <c r="AS6" i="11" l="1"/>
  <c r="AR7" i="11"/>
  <c r="AT6" i="11" l="1"/>
  <c r="AS5" i="11"/>
  <c r="AT7" i="11" l="1"/>
  <c r="AU6" i="11"/>
  <c r="AS7" i="11"/>
  <c r="AU7" i="11" l="1"/>
  <c r="AV6" i="11"/>
  <c r="AW6" i="11" l="1"/>
  <c r="AV7" i="11"/>
  <c r="AW7" i="11" l="1"/>
  <c r="AX6" i="11"/>
  <c r="AY6" i="11" l="1"/>
  <c r="AX7" i="11"/>
  <c r="AY7" i="11" l="1"/>
  <c r="AZ6" i="11"/>
  <c r="AZ5" i="11" l="1"/>
  <c r="T7" i="11" s="1"/>
  <c r="BA6" i="11"/>
  <c r="AZ7" i="11"/>
  <c r="BA7" i="11" l="1"/>
  <c r="BB6" i="11"/>
  <c r="BB7" i="11" l="1"/>
  <c r="BC6" i="11"/>
  <c r="BC7" i="11" l="1"/>
  <c r="BD6" i="11"/>
  <c r="BD7" i="11" l="1"/>
  <c r="BE6" i="11"/>
  <c r="BF6" i="11" l="1"/>
  <c r="BE7" i="11"/>
  <c r="BF7" i="11" l="1"/>
  <c r="BG6" i="11"/>
  <c r="BG5" i="11" l="1"/>
  <c r="BG7" i="11"/>
  <c r="BH6" i="11"/>
  <c r="BI6" i="11" l="1"/>
  <c r="BH7" i="11"/>
  <c r="BJ6" i="11" l="1"/>
  <c r="BI7" i="11"/>
  <c r="BK6" i="11" l="1"/>
  <c r="BJ7" i="11"/>
  <c r="BL6" i="11" l="1"/>
  <c r="BK7" i="11"/>
  <c r="BM6" i="11" l="1"/>
  <c r="BL7" i="11"/>
  <c r="BM7" i="11" l="1"/>
  <c r="BN6" i="11"/>
  <c r="BN5" i="11" l="1"/>
  <c r="BN7" i="11"/>
  <c r="BO6" i="11"/>
  <c r="BP6" i="11" l="1"/>
  <c r="BO7" i="11"/>
  <c r="BQ6" i="11" l="1"/>
  <c r="BP7" i="11"/>
  <c r="BR6" i="11" l="1"/>
  <c r="BQ7" i="11"/>
  <c r="BS6" i="11" l="1"/>
  <c r="BR7" i="11"/>
  <c r="BT6" i="11" l="1"/>
  <c r="BS7" i="11"/>
  <c r="BT7" i="11" l="1"/>
  <c r="BU6" i="11"/>
  <c r="BV6" i="11" l="1"/>
  <c r="BU7" i="11"/>
  <c r="BU5" i="11"/>
  <c r="BW6" i="11" l="1"/>
  <c r="BV7" i="11"/>
  <c r="BX6" i="11" l="1"/>
  <c r="BW7" i="11"/>
  <c r="BY6" i="11" l="1"/>
  <c r="BX7" i="11"/>
  <c r="BZ6" i="11" l="1"/>
  <c r="BY7" i="11"/>
  <c r="CA6" i="11" l="1"/>
  <c r="BZ7" i="11"/>
  <c r="CB6" i="11" l="1"/>
  <c r="CA7" i="11"/>
  <c r="CB7" i="11" l="1"/>
  <c r="CB5" i="11"/>
  <c r="CC6" i="11"/>
  <c r="CD6" i="11" l="1"/>
  <c r="CC7" i="11"/>
  <c r="CE6" i="11" l="1"/>
  <c r="CD7" i="11"/>
  <c r="CF6" i="11" l="1"/>
  <c r="CE7" i="11"/>
  <c r="CG6" i="11" l="1"/>
  <c r="CF7" i="11"/>
  <c r="CH6" i="11" l="1"/>
  <c r="CG7" i="11"/>
  <c r="CI6" i="11" l="1"/>
  <c r="CH7" i="11"/>
  <c r="CI7" i="11" l="1"/>
  <c r="CJ6" i="11"/>
  <c r="CI5" i="11"/>
  <c r="CK6" i="11" l="1"/>
  <c r="CJ7" i="11"/>
  <c r="CL6" i="11" l="1"/>
  <c r="CK7" i="11"/>
  <c r="CM6" i="11" l="1"/>
  <c r="CL7" i="11"/>
  <c r="CN6" i="11" l="1"/>
  <c r="CM7" i="11"/>
  <c r="CO6" i="11" l="1"/>
  <c r="CN7" i="11"/>
  <c r="CP6" i="11" l="1"/>
  <c r="CO7" i="11"/>
  <c r="CP7" i="11" l="1"/>
  <c r="CQ6" i="11"/>
  <c r="CP5" i="11"/>
  <c r="CR6" i="11" l="1"/>
  <c r="CQ7" i="11"/>
  <c r="CS6" i="11" l="1"/>
  <c r="CR7" i="11"/>
  <c r="CT6" i="11" l="1"/>
  <c r="CS7" i="11"/>
  <c r="CU6" i="11" l="1"/>
  <c r="CT7" i="11"/>
  <c r="CV6" i="11" l="1"/>
  <c r="CU7" i="11"/>
  <c r="CW6" i="11" l="1"/>
  <c r="CV7" i="11"/>
  <c r="CW7" i="11" l="1"/>
  <c r="CX6" i="11"/>
  <c r="CW5" i="11"/>
  <c r="CY6" i="11" l="1"/>
  <c r="CX7" i="11"/>
  <c r="CZ6" i="11" l="1"/>
  <c r="CY7" i="11"/>
  <c r="DA6" i="11" l="1"/>
  <c r="CZ7" i="11"/>
  <c r="DB6" i="11" l="1"/>
  <c r="DA7" i="11"/>
  <c r="DC6" i="11" l="1"/>
  <c r="DB7" i="11"/>
  <c r="DD6" i="11" l="1"/>
  <c r="DC7" i="11"/>
  <c r="DD7" i="11" l="1"/>
  <c r="DE6" i="11"/>
  <c r="DD5" i="11"/>
  <c r="DF6" i="11" l="1"/>
  <c r="DE7" i="11"/>
  <c r="DG6" i="11" l="1"/>
  <c r="DF7" i="11"/>
  <c r="DH6" i="11" l="1"/>
  <c r="DG7" i="11"/>
  <c r="DI6" i="11" l="1"/>
  <c r="DH7" i="11"/>
  <c r="DJ6" i="11" l="1"/>
  <c r="DI7" i="11"/>
  <c r="DK6" i="11" l="1"/>
  <c r="DJ7" i="11"/>
  <c r="DK7" i="11" l="1"/>
  <c r="DK5" i="11"/>
  <c r="DL6" i="11"/>
  <c r="DM6" i="11" l="1"/>
  <c r="DL7" i="11"/>
  <c r="DN6" i="11" l="1"/>
  <c r="DM7" i="11"/>
  <c r="DO6" i="11" l="1"/>
  <c r="DN7" i="11"/>
  <c r="DP6" i="11" l="1"/>
  <c r="DO7" i="11"/>
  <c r="DQ6" i="11" l="1"/>
  <c r="DP7" i="11"/>
  <c r="DR6" i="11" l="1"/>
  <c r="DQ7" i="11"/>
  <c r="DR7" i="11" l="1"/>
  <c r="DR5" i="11"/>
  <c r="DS6" i="11"/>
  <c r="DT6" i="11" l="1"/>
  <c r="DS7" i="11"/>
  <c r="DU6" i="11" l="1"/>
  <c r="DT7" i="11"/>
  <c r="DV6" i="11" l="1"/>
  <c r="DU7" i="11"/>
  <c r="DW6" i="11" l="1"/>
  <c r="DV7" i="11"/>
  <c r="DX6" i="11" l="1"/>
  <c r="DW7" i="11"/>
  <c r="DY6" i="11" l="1"/>
  <c r="DX7" i="11"/>
  <c r="DY7" i="11" l="1"/>
  <c r="DZ6" i="11"/>
  <c r="DY5" i="11"/>
  <c r="EA6" i="11" l="1"/>
  <c r="DZ7" i="11"/>
  <c r="EB6" i="11" l="1"/>
  <c r="EA7" i="11"/>
  <c r="EC6" i="11" l="1"/>
  <c r="EB7" i="11"/>
  <c r="ED6" i="11" l="1"/>
  <c r="EC7" i="11"/>
  <c r="EE6" i="11" l="1"/>
  <c r="ED7" i="11"/>
  <c r="EE7" i="11" l="1"/>
  <c r="EF6" i="11"/>
  <c r="EG6" i="11" l="1"/>
  <c r="EF7" i="11"/>
  <c r="EF5" i="11"/>
  <c r="EH6" i="11" l="1"/>
  <c r="EG7" i="11"/>
  <c r="EI6" i="11" l="1"/>
  <c r="EH7" i="11"/>
  <c r="EJ6" i="11" l="1"/>
  <c r="EI7" i="11"/>
  <c r="EK6" i="11" l="1"/>
  <c r="EJ7" i="11"/>
  <c r="EL6" i="11" l="1"/>
  <c r="EK7" i="11"/>
  <c r="EM6" i="11" l="1"/>
  <c r="EL7" i="11"/>
  <c r="EM7" i="11" l="1"/>
  <c r="EN6" i="11"/>
  <c r="EM5" i="11"/>
  <c r="EO6" i="11" l="1"/>
  <c r="EN7" i="11"/>
  <c r="EP6" i="11" l="1"/>
  <c r="EO7" i="11"/>
  <c r="EQ6" i="11" l="1"/>
  <c r="EP7" i="11"/>
  <c r="ER6" i="11" l="1"/>
  <c r="EQ7" i="11"/>
  <c r="ES6" i="11" l="1"/>
  <c r="ER7" i="11"/>
  <c r="ET6" i="11" l="1"/>
  <c r="ES7" i="11"/>
  <c r="ET7" i="11" l="1"/>
  <c r="ET5" i="11"/>
  <c r="EU6" i="11"/>
  <c r="EV6" i="11" l="1"/>
  <c r="EU7" i="11"/>
  <c r="EW6" i="11" l="1"/>
  <c r="EV7" i="11"/>
  <c r="EX6" i="11" l="1"/>
  <c r="EW7" i="11"/>
  <c r="EY6" i="11" l="1"/>
  <c r="EX7" i="11"/>
  <c r="EZ6" i="11" l="1"/>
  <c r="EY7" i="11"/>
  <c r="FA6" i="11" l="1"/>
  <c r="EZ7" i="11"/>
  <c r="FA7" i="11" l="1"/>
  <c r="FB6" i="11"/>
  <c r="FA5" i="11"/>
  <c r="FC6" i="11" l="1"/>
  <c r="FB7" i="11"/>
  <c r="FD6" i="11" l="1"/>
  <c r="FC7" i="11"/>
  <c r="FE6" i="11" l="1"/>
  <c r="FD7" i="11"/>
  <c r="FF6" i="11" l="1"/>
  <c r="FE7" i="11"/>
  <c r="FG6" i="11" l="1"/>
  <c r="FF7" i="11"/>
  <c r="FH6" i="11" l="1"/>
  <c r="FG7" i="11"/>
  <c r="FH7" i="11" l="1"/>
  <c r="FH5" i="11"/>
  <c r="FI6" i="11"/>
  <c r="FJ6" i="11" l="1"/>
  <c r="FI7" i="11"/>
  <c r="FK6" i="11" l="1"/>
  <c r="FJ7" i="11"/>
  <c r="FL6" i="11" l="1"/>
  <c r="FK7" i="11"/>
  <c r="FM6" i="11" l="1"/>
  <c r="FL7" i="11"/>
  <c r="FN6" i="11" l="1"/>
  <c r="FM7" i="11"/>
  <c r="FO6" i="11" l="1"/>
  <c r="FN7" i="11"/>
  <c r="FO7" i="11" l="1"/>
  <c r="FO5" i="11"/>
  <c r="FP6" i="11"/>
  <c r="FQ6" i="11" l="1"/>
  <c r="FP7" i="11"/>
  <c r="FR6" i="11" l="1"/>
  <c r="FQ7" i="11"/>
  <c r="FS6" i="11" l="1"/>
  <c r="FR7" i="11"/>
  <c r="FT6" i="11" l="1"/>
  <c r="FS7" i="11"/>
  <c r="FU6" i="11" l="1"/>
  <c r="FT7" i="11"/>
  <c r="FV6" i="11" l="1"/>
  <c r="FU7" i="11"/>
  <c r="FV7" i="11" l="1"/>
  <c r="FW6" i="11"/>
  <c r="FV5" i="11"/>
  <c r="FX6" i="11" l="1"/>
  <c r="FW7" i="11"/>
  <c r="FY6" i="11" l="1"/>
  <c r="FX7" i="11"/>
  <c r="FZ6" i="11" l="1"/>
  <c r="FY7" i="11"/>
  <c r="GA6" i="11" l="1"/>
  <c r="FZ7" i="11"/>
  <c r="GB6" i="11" l="1"/>
  <c r="GA7" i="11"/>
  <c r="GC6" i="11" l="1"/>
  <c r="GB7" i="11"/>
  <c r="GC7" i="11" l="1"/>
  <c r="GC5" i="11"/>
  <c r="GD6" i="11"/>
  <c r="GE6" i="11" l="1"/>
  <c r="GD7" i="11"/>
  <c r="GF6" i="11" l="1"/>
  <c r="GE7" i="11"/>
  <c r="GG6" i="11" l="1"/>
  <c r="GF7" i="11"/>
  <c r="GH6" i="11" l="1"/>
  <c r="GG7" i="11"/>
  <c r="GI6" i="11" l="1"/>
  <c r="GH7" i="11"/>
  <c r="GJ6" i="11" l="1"/>
  <c r="GI7" i="11"/>
  <c r="GJ7" i="11" l="1"/>
  <c r="GK6" i="11"/>
  <c r="GJ5" i="11"/>
  <c r="GL6" i="11" l="1"/>
  <c r="GK7" i="11"/>
  <c r="GM6" i="11" l="1"/>
  <c r="GL7" i="11"/>
  <c r="GN6" i="11" l="1"/>
  <c r="GM7" i="11"/>
  <c r="GO6" i="11" l="1"/>
  <c r="GN7" i="11"/>
  <c r="GP6" i="11" l="1"/>
  <c r="GO7" i="11"/>
  <c r="GQ6" i="11" l="1"/>
  <c r="GP7" i="11"/>
  <c r="GQ7" i="11" l="1"/>
  <c r="GR6" i="11"/>
  <c r="GQ5" i="11"/>
  <c r="GS6" i="11" l="1"/>
  <c r="GR7" i="11"/>
  <c r="GT6" i="11" l="1"/>
  <c r="GS7" i="11"/>
  <c r="GU6" i="11" l="1"/>
  <c r="GT7" i="11"/>
  <c r="GV6" i="11" l="1"/>
  <c r="GU7" i="11"/>
  <c r="GW6" i="11" l="1"/>
  <c r="GV7" i="11"/>
  <c r="GX6" i="11" l="1"/>
  <c r="GW7" i="11"/>
  <c r="GX7" i="11" l="1"/>
  <c r="GY6" i="11"/>
  <c r="GX5" i="11"/>
  <c r="GZ6" i="11" l="1"/>
  <c r="GY7" i="11"/>
  <c r="HA6" i="11" l="1"/>
  <c r="GZ7" i="11"/>
  <c r="HB6" i="11" l="1"/>
  <c r="HA7" i="11"/>
  <c r="HC6" i="11" l="1"/>
  <c r="HB7" i="11"/>
  <c r="HD6" i="11" l="1"/>
  <c r="HC7" i="11"/>
  <c r="HE6" i="11" l="1"/>
  <c r="HD7" i="11"/>
  <c r="HE7" i="11" l="1"/>
  <c r="HE5" i="11"/>
  <c r="HF6" i="11"/>
  <c r="HG6" i="11" l="1"/>
  <c r="HF7" i="11"/>
  <c r="HH6" i="11" l="1"/>
  <c r="HG7" i="11"/>
  <c r="HI6" i="11" l="1"/>
  <c r="HH7" i="11"/>
  <c r="HJ6" i="11" l="1"/>
  <c r="HI7" i="11"/>
  <c r="HK6" i="11" l="1"/>
  <c r="HJ7" i="11"/>
  <c r="HL6" i="11" l="1"/>
  <c r="HK7" i="11"/>
  <c r="HL7" i="11" l="1"/>
  <c r="HM6" i="11"/>
  <c r="HL5" i="11"/>
  <c r="HN6" i="11" l="1"/>
  <c r="HM7" i="11"/>
  <c r="HO6" i="11" l="1"/>
  <c r="HN7" i="11"/>
  <c r="HP6" i="11" l="1"/>
  <c r="HO7" i="11"/>
  <c r="HQ6" i="11" l="1"/>
  <c r="HP7" i="11"/>
  <c r="HR6" i="11" l="1"/>
  <c r="HQ7" i="11"/>
  <c r="HS6" i="11" l="1"/>
  <c r="HR7" i="11"/>
  <c r="HS7" i="11" l="1"/>
  <c r="HT6" i="11"/>
  <c r="HS5" i="11"/>
  <c r="HU6" i="11" l="1"/>
  <c r="HT7" i="11"/>
  <c r="HV6" i="11" l="1"/>
  <c r="HU7" i="11"/>
  <c r="HW6" i="11" l="1"/>
  <c r="HV7" i="11"/>
  <c r="HX6" i="11" l="1"/>
  <c r="HW7" i="11"/>
  <c r="HY6" i="11" l="1"/>
  <c r="HX7" i="11"/>
  <c r="HZ6" i="11" l="1"/>
  <c r="HY7" i="11"/>
  <c r="HZ7" i="11" l="1"/>
  <c r="HZ5" i="11"/>
  <c r="IA6" i="11"/>
  <c r="IB6" i="11" l="1"/>
  <c r="IA7" i="11"/>
  <c r="IC6" i="11" l="1"/>
  <c r="IB7" i="11"/>
  <c r="ID6" i="11" l="1"/>
  <c r="IC7" i="11"/>
  <c r="IE6" i="11" l="1"/>
  <c r="ID7" i="11"/>
  <c r="IF6" i="11" l="1"/>
  <c r="IE7" i="11"/>
  <c r="IG6" i="11" l="1"/>
  <c r="IF7" i="11"/>
  <c r="IG7" i="11" l="1"/>
  <c r="IG5" i="11"/>
  <c r="IH6" i="11"/>
  <c r="II6" i="11" l="1"/>
  <c r="IH7" i="11"/>
  <c r="IJ6" i="11" l="1"/>
  <c r="II7" i="11"/>
  <c r="IK6" i="11" l="1"/>
  <c r="IJ7" i="11"/>
  <c r="IL6" i="11" l="1"/>
  <c r="IK7" i="11"/>
  <c r="IM6" i="11" l="1"/>
  <c r="IL7" i="11"/>
  <c r="IN6" i="11" l="1"/>
  <c r="IM7" i="11"/>
  <c r="IN7" i="11" l="1"/>
  <c r="IO6" i="11"/>
  <c r="IN5" i="11"/>
  <c r="IP6" i="11" l="1"/>
  <c r="IO7" i="11"/>
  <c r="IQ6" i="11" l="1"/>
  <c r="IP7" i="11"/>
  <c r="IR6" i="11" l="1"/>
  <c r="IQ7" i="11"/>
  <c r="IS6" i="11" l="1"/>
  <c r="IR7" i="11"/>
  <c r="IT6" i="11" l="1"/>
  <c r="IS7" i="11"/>
  <c r="IU6" i="11" l="1"/>
  <c r="IT7" i="11"/>
  <c r="IU7" i="11" l="1"/>
  <c r="IV6" i="11"/>
  <c r="IU5" i="11"/>
  <c r="IW6" i="11" l="1"/>
  <c r="IV7" i="11"/>
  <c r="IX6" i="11" l="1"/>
  <c r="IW7" i="11"/>
  <c r="IY6" i="11" l="1"/>
  <c r="IX7" i="11"/>
  <c r="IZ6" i="11" l="1"/>
  <c r="IY7" i="11"/>
  <c r="JA6" i="11" l="1"/>
  <c r="IZ7" i="11"/>
  <c r="JA7" i="11" l="1"/>
  <c r="JB6" i="11"/>
  <c r="JC6" i="11" l="1"/>
  <c r="JB7" i="11"/>
  <c r="JB5" i="11"/>
  <c r="JD6" i="11" l="1"/>
  <c r="JC7" i="11"/>
  <c r="JE6" i="11" l="1"/>
  <c r="JD7" i="11"/>
  <c r="JF6" i="11" l="1"/>
  <c r="JE7" i="11"/>
  <c r="JG6" i="11" l="1"/>
  <c r="JF7" i="11"/>
  <c r="JH6" i="11" l="1"/>
  <c r="JG7" i="11"/>
  <c r="JI6" i="11" l="1"/>
  <c r="JH7" i="11"/>
  <c r="JI7" i="11" l="1"/>
  <c r="JJ6" i="11"/>
  <c r="JI5" i="11"/>
  <c r="JK6" i="11" l="1"/>
  <c r="JJ7" i="11"/>
  <c r="JL6" i="11" l="1"/>
  <c r="JK7" i="11"/>
  <c r="JM6" i="11" l="1"/>
  <c r="JL7" i="11"/>
  <c r="JN6" i="11" l="1"/>
  <c r="JM7" i="11"/>
  <c r="JO6" i="11" l="1"/>
  <c r="JN7" i="11"/>
  <c r="JP6" i="11" l="1"/>
  <c r="JO7" i="11"/>
  <c r="JP7" i="11" l="1"/>
  <c r="JP5" i="11"/>
  <c r="JQ6" i="11"/>
  <c r="JR6" i="11" l="1"/>
  <c r="JQ7" i="11"/>
  <c r="JS6" i="11" l="1"/>
  <c r="JR7" i="11"/>
  <c r="JT6" i="11" l="1"/>
  <c r="JS7" i="11"/>
  <c r="JU6" i="11" l="1"/>
  <c r="JT7" i="11"/>
  <c r="JV6" i="11" l="1"/>
  <c r="JU7" i="11"/>
  <c r="JV7" i="11" l="1"/>
  <c r="JW6" i="11"/>
  <c r="JX6" i="11" l="1"/>
  <c r="JW7" i="11"/>
  <c r="JW5" i="11"/>
  <c r="JY6" i="11" l="1"/>
  <c r="JX7" i="11"/>
  <c r="JZ6" i="11" l="1"/>
  <c r="JY7" i="11"/>
  <c r="KA6" i="11" l="1"/>
  <c r="JZ7" i="11"/>
  <c r="KB6" i="11" l="1"/>
  <c r="KA7" i="11"/>
  <c r="KC6" i="11" l="1"/>
  <c r="KC7" i="11" s="1"/>
  <c r="KB7" i="11"/>
</calcChain>
</file>

<file path=xl/sharedStrings.xml><?xml version="1.0" encoding="utf-8"?>
<sst xmlns="http://schemas.openxmlformats.org/spreadsheetml/2006/main" count="285" uniqueCount="141">
  <si>
    <t>Cree una programación para un proyecto en esta hoja de cálculo.
Escriba el título de este proyecto en la celda B1. 
Para obtener información sobre cómo usar esta hoja de cálculo, incluidas las instrucciones para lectores de pantalla y el nombre del autor de este libro, vea la hoja de cálculo Información.
Desplácese hacia abajo por la columna A para escuchar más instrucciones.</t>
  </si>
  <si>
    <t>Escriba el nombre de la compañía en la celda B2.</t>
  </si>
  <si>
    <t>Escriba el nombre del responsable del proyecto en la celda B3. Escriba la fecha de comienzo del proyecto en la celda E3. Inicio del proyecto: la etiqueta se encuentra en la celda C3.</t>
  </si>
  <si>
    <t>La semana que se muestra en la celda E4 representa la semana inicial para mostrar en la programación del proyecto en la celda I4. La fecha de inicio del proyecto se considera la semana 1. Para cambiar semana que se muestra, simplemente escriba un número de semana nuevo en la celda E4.
La fecha de inicio de cada semana, comenzando por la semana mostrada en la celda E4, comienza en la celda I4 y se calcula automáticamente. Hay 8 semanas representadas en esta vista desde la celda I4 hasta la celda BF4.
No debería modificar estas celdas.
La etiqueta de la semana para mostrar se encuentra en la celda C4.</t>
  </si>
  <si>
    <t>Las celdas I5 a BL5 contienen el número de días de la semana representado en el bloque de celdas encima de cada celda de fecha y se calculan automáticamente.
No debería modificar estas celdas.
La fecha actual está rodeada con una línea roja (hex. AD3815) desde la fecha actual en la fila 5 hasta toda la columna de fechas y el fin de la programación del proyecto.</t>
  </si>
  <si>
    <t>Esta fila contiene los encabezados de la programación del proyecto posterior debajo de estos. 
Navegue desde la celda B6 a BL 6 para escuchar el contenido. La primera letra de cada día de la semana de la fecha encima de ese encabezado empieza en la celda I6 y continúa hasta la celda BL6.
Todo el gráficos de escala de tiempo del proyecto está generados automáticamente en función de las fechas de inicio y finalización especificadas, con formatos condicionales.
No modifique el contenido de las celdas en las columnas después de la columna I comenzando por la celda I7.</t>
  </si>
  <si>
    <t xml:space="preserve">No elimine esta fila. Esta fila está oculta para conservar una fórmula que se usa para resaltar el día actual dentro de la programación del proyecto. </t>
  </si>
  <si>
    <t>Bloque de título fase de ejemplo</t>
  </si>
  <si>
    <t>Esta es una fila vacía.</t>
  </si>
  <si>
    <t>Esta fila indica el final de la programación del proyecto. NO escriba nada en esta fila. 
Inserte nuevas filas encima de ésta para continuar creando la programación del proyecto.</t>
  </si>
  <si>
    <t>Inserte nuevas filas ENCIMA de ésta</t>
  </si>
  <si>
    <t>Inicio del proyecto:</t>
  </si>
  <si>
    <t>Semana para mostrar:</t>
  </si>
  <si>
    <t>PROGRESO</t>
  </si>
  <si>
    <t>INICIO</t>
  </si>
  <si>
    <t>FIN</t>
  </si>
  <si>
    <t>DÍAS</t>
  </si>
  <si>
    <t>1. PROCEDIMIENTO EVA</t>
  </si>
  <si>
    <t>1.1 Elaboración documento del procedimiento</t>
  </si>
  <si>
    <t>1.2 Elaboración Instructivos</t>
  </si>
  <si>
    <t>1.3 Elaboración Formatos</t>
  </si>
  <si>
    <t>1.4 Elaboración Modelos</t>
  </si>
  <si>
    <t>1.5 Revisión procedimiento</t>
  </si>
  <si>
    <t>1.6 Aprobación procedimiento en Isolucion</t>
  </si>
  <si>
    <t>ETIQUETADO VEHICULAR AMBIENTAL</t>
  </si>
  <si>
    <t>Fuentes Móviles</t>
  </si>
  <si>
    <t>2. APLICATIVO EVA</t>
  </si>
  <si>
    <t>2.1 Capacitación del Aplicativo</t>
  </si>
  <si>
    <t>3. SOCIALIZACIÓN PROGRAMA EVA</t>
  </si>
  <si>
    <t>3.1 Programación de Socializaciones</t>
  </si>
  <si>
    <t>3.2 Socialización Programa EVA</t>
  </si>
  <si>
    <t>4. ETIQUETADO VEHICULAR</t>
  </si>
  <si>
    <t>4.1 Capacitación sobre Factor Vehicular Ambiental por Parte de Plan Aire</t>
  </si>
  <si>
    <t>4.2 Revisión Solicitudes</t>
  </si>
  <si>
    <t>4.3 Categorización Vehículos</t>
  </si>
  <si>
    <t>4.4 Instalación de Etiquetas</t>
  </si>
  <si>
    <t>4.5 Cargue de Información Virtual</t>
  </si>
  <si>
    <t>5. SEGUIMIENTO ETIQUETADO</t>
  </si>
  <si>
    <t>5.1 Formulación de Indicadores</t>
  </si>
  <si>
    <t>5.2 Construcción Tablero de Control</t>
  </si>
  <si>
    <t>5.3 Seguimiento de Indicadores</t>
  </si>
  <si>
    <t>3.2.1 Socialización abril</t>
  </si>
  <si>
    <t>3.2.2 Socialización mayo</t>
  </si>
  <si>
    <t>3.2.3 Socialización junio</t>
  </si>
  <si>
    <t>3.2.4 Socialización julio</t>
  </si>
  <si>
    <t>3.2.5 Socialización agosto</t>
  </si>
  <si>
    <t>3.2.6 Socialización septiembre</t>
  </si>
  <si>
    <t>3.2.7 Socialización octubre</t>
  </si>
  <si>
    <t>3.2.8 Socialización noviembre</t>
  </si>
  <si>
    <t>3.2.9 Socialización diciembre</t>
  </si>
  <si>
    <t>Cronograma de trabajo 2025</t>
  </si>
  <si>
    <t>RESPONSABLE</t>
  </si>
  <si>
    <t>FUENTES MÓVILES - PLAN AIRE</t>
  </si>
  <si>
    <t>CALIDAD - SUBSECRETARÍA</t>
  </si>
  <si>
    <t>PLAN AIRE</t>
  </si>
  <si>
    <t>ANDRÉS CABEZA / JAMES SABALA</t>
  </si>
  <si>
    <t>6. GESTIÓN PROGRAMA EVA</t>
  </si>
  <si>
    <t>6.2. Atención solicitudes</t>
  </si>
  <si>
    <t>6.1. Informes de gestión</t>
  </si>
  <si>
    <t>6.1.1 Informe de gestión abril</t>
  </si>
  <si>
    <t>6.1.2 Informe de gestión mayo</t>
  </si>
  <si>
    <t>6.1.3 Informe de gestión junio</t>
  </si>
  <si>
    <t>6.1.4 Informe de gestión julio</t>
  </si>
  <si>
    <t>6.1.5 Informe de gestión agosto</t>
  </si>
  <si>
    <t>6.1.6 Informe de gestión septiembre</t>
  </si>
  <si>
    <t>6.1.7 Informe de gestión octubre</t>
  </si>
  <si>
    <t>6.1.8 Informe de gestión noviembre</t>
  </si>
  <si>
    <t>6.1.9 Informe de gestión diciembre</t>
  </si>
  <si>
    <t>TEMA</t>
  </si>
  <si>
    <t>ACTIVIDADES</t>
  </si>
  <si>
    <t>1. Procedimiento EVA</t>
  </si>
  <si>
    <t>2. Aplicativo EVA</t>
  </si>
  <si>
    <t>3. Socialización programa EVA</t>
  </si>
  <si>
    <t xml:space="preserve">4. Etiquetado vehicular </t>
  </si>
  <si>
    <t>5. Seguimiento etiquetado</t>
  </si>
  <si>
    <t>6. Gestión programa EVA</t>
  </si>
  <si>
    <t>OBSERVACIÓN</t>
  </si>
  <si>
    <t>ABRIL</t>
  </si>
  <si>
    <t>DICIEMBRE</t>
  </si>
  <si>
    <t>NOVIEMBRE</t>
  </si>
  <si>
    <t>OCTUBRE</t>
  </si>
  <si>
    <t>SEPTIEMBRE</t>
  </si>
  <si>
    <t>AGOSTO</t>
  </si>
  <si>
    <t>JULIO</t>
  </si>
  <si>
    <t>JUNIO</t>
  </si>
  <si>
    <t>MAYO</t>
  </si>
  <si>
    <t>FUENTES MÓVILES - EVA</t>
  </si>
  <si>
    <t>PROYECCIÓN</t>
  </si>
  <si>
    <t>EJECUCIÓN</t>
  </si>
  <si>
    <t>De acuerdo con las directrices, no se programa actividad en el mes.</t>
  </si>
  <si>
    <t>La actividad está proyectada para el mes de mayo de 2025.</t>
  </si>
  <si>
    <t>Las actividades contenidas en este tema se encuentran proyectadas entre el mes de abril y mayo de 2025.</t>
  </si>
  <si>
    <t>6.2.1 Atención solicitudes asignadas en abril</t>
  </si>
  <si>
    <t>6.2.2 Atención solicitudes asignadas en mayo</t>
  </si>
  <si>
    <t>6.2.3 Atención solicitudes asignadas en junio</t>
  </si>
  <si>
    <t>6.2.4 Atención solicitudes asignadas en julio</t>
  </si>
  <si>
    <t>6.2.5 Atención solicitudes asignadas en agosto</t>
  </si>
  <si>
    <t>6.2.6 Atención solicitudes asignadas en septiembre</t>
  </si>
  <si>
    <t>6.2.7 Atención solicitudes asignadas en octubre</t>
  </si>
  <si>
    <t>6.2.9 Atención solicitudes asignadas en diciembre</t>
  </si>
  <si>
    <t>6.2.8 Atención solicitudes asignadas en noviembre</t>
  </si>
  <si>
    <t>4.2.1. Revisión solicitudes mayo</t>
  </si>
  <si>
    <t>4.2.2. Revisión solicitudes junio</t>
  </si>
  <si>
    <t>4.2.3. Revisión solicitudes julio</t>
  </si>
  <si>
    <t>4.2.4. Revisión solicitudes agosto</t>
  </si>
  <si>
    <t>4.2.5. Revisión solicitudes septiembre</t>
  </si>
  <si>
    <t>4.2.6. Revisión solicitudes octubre</t>
  </si>
  <si>
    <t>4.2.7. Revisión solicitudes noviembre</t>
  </si>
  <si>
    <t>4.2.8. Revisión solicitudes diciembre</t>
  </si>
  <si>
    <t>4.2.1. Categorización Vehículos mayo</t>
  </si>
  <si>
    <t>4.2.2. Categorización Vehículos junio</t>
  </si>
  <si>
    <t>4.2.3. Categorización Vehículos julio</t>
  </si>
  <si>
    <t>4.2.4. Categorización Vehículos agosto</t>
  </si>
  <si>
    <t>4.2.5. Categorización Vehículos septiembre</t>
  </si>
  <si>
    <t>4.2.6. Categorización Vehículos octubre</t>
  </si>
  <si>
    <t>4.2.7. Categorización Vehículos noviembre</t>
  </si>
  <si>
    <t>4.2.8. Categorización Vehículos diciembre</t>
  </si>
  <si>
    <t>4.2.1. Instalación de Etiquetas mayo</t>
  </si>
  <si>
    <t>4.2.2. Instalación de Etiquetas junio</t>
  </si>
  <si>
    <t>4.2.3. Instalación de Etiquetas julio</t>
  </si>
  <si>
    <t>4.2.4. Instalación de Etiquetas agosto</t>
  </si>
  <si>
    <t>4.2.5. Instalación de Etiquetas septiembre</t>
  </si>
  <si>
    <t>4.2.6. Instalación de Etiquetas octubre</t>
  </si>
  <si>
    <t>4.2.7. Instalación de Etiquetas noviembre</t>
  </si>
  <si>
    <t>4.2.8. Instalación de Etiquetas diciembre</t>
  </si>
  <si>
    <t>Se evaluaron y categorizaron el 100% de las solicitudes asignadas durante el mes de mayo, no obstante, las impresoras fueron entregadas el 19 de mayo de 2025, por lo que no se ha instalado etiqueta de los vehículos revisados.</t>
  </si>
  <si>
    <t>Se construyó en excel unos indicadores para la gestión del grupo, el tablero de control continua en construcción. Se solicito al área de sistemas evaluar la posibilidad de incluir un tablero dentro del aplicativo.</t>
  </si>
  <si>
    <t>El procedimiento esta programado para revisión por parte del laboratorio ambiental, antes de ser enviado a calidad.</t>
  </si>
  <si>
    <t>Se ha trabajado en el aplicativo y se han propuesto una serie de ajustes y mejoras, los cuales estan en revisión por parte de los profesionales responsables.</t>
  </si>
  <si>
    <t>El procedimiento y anexos fueron terminados por parte de Fuentes Móviles y están pendientes de envío por parte de Plan Aire al área de calidad.</t>
  </si>
  <si>
    <t>Se revisaron los ajustes solicitados a los profesionales responsables y fueron validados por parte de los profesionales de EVA.</t>
  </si>
  <si>
    <t>Se construyó en excel unos indicadores para la gestión del grupo, el tablero de control continua en construcción y se dejara definido para el mes de julio.</t>
  </si>
  <si>
    <t>Se ajustó el procedimiento y anexos de acuerdo con la primera revisión de calidad.</t>
  </si>
  <si>
    <t>El tablero de control continua en construcción y se dejará definido para el mes de agosto</t>
  </si>
  <si>
    <t>2.3 Inclusión tablero de control</t>
  </si>
  <si>
    <t>2.2 Ajustes al aplicativo</t>
  </si>
  <si>
    <t>2.4 Video explicativo del aplicativo EVA</t>
  </si>
  <si>
    <t>FUENTES MÓVILES - EVA / OAC</t>
  </si>
  <si>
    <t>Se ajustó el procedimiento y anexos de acuerdo con lasegunda revisión de calidad.</t>
  </si>
  <si>
    <t>Se continua con el seguimiento a los indicadores.</t>
  </si>
  <si>
    <t>Se agregan dos actividades que se consideraron recientemente, una sobre la inclusión del tablero de control en el aplicativo y la otra sobre la realización de un video explicativo del aplicativo, las cuales se desarrollaran en el mes de septiembre. Por eso el indicador de esta actividad disminuye con los meses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</si>
</sst>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 &quot;€&quot;_-;\-* #,##0\ &quot;€&quot;_-;_-* &quot;-&quot;\ &quot;€&quot;_-;_-@_-"/>
    <numFmt numFmtId="165" formatCode="_-* #,##0.00\ &quot;€&quot;_-;\-* #,##0.00\ &quot;€&quot;_-;_-* &quot;-&quot;??\ &quot;€&quot;_-;_-@_-"/>
    <numFmt numFmtId="166" formatCode="_(* #,##0_);_(* \(#,##0\);_(* &quot;-&quot;_);_(@_)"/>
    <numFmt numFmtId="167" formatCode="_(* #,##0.00_);_(* \(#,##0.00\);_(* &quot;-&quot;??_);_(@_)"/>
    <numFmt numFmtId="168" formatCode="ddd\,\ m/d/yyyy"/>
    <numFmt numFmtId="169" formatCode="[$-C0A]d\ &quot;de&quot;\ mmmm\ &quot;de&quot;\ yyyy;@"/>
    <numFmt numFmtId="170" formatCode="d\-m\-yy;@"/>
    <numFmt numFmtId="171" formatCode="d"/>
  </numFmts>
  <fonts count="35"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sz val="11"/>
      <color theme="0"/>
      <name val="Calibri"/>
      <family val="2"/>
      <scheme val="minor"/>
    </font>
    <font>
      <b/>
      <sz val="11"/>
      <name val="Calibri"/>
      <family val="2"/>
      <scheme val="minor"/>
    </font>
    <font>
      <sz val="10"/>
      <name val="Arial"/>
      <family val="2"/>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8"/>
      <name val="Calibri"/>
      <family val="2"/>
      <scheme val="minor"/>
    </font>
    <font>
      <b/>
      <sz val="12"/>
      <color theme="1"/>
      <name val="Calibri"/>
      <family val="2"/>
      <scheme val="minor"/>
    </font>
    <font>
      <sz val="10"/>
      <color theme="1"/>
      <name val="Calibri"/>
      <family val="2"/>
      <scheme val="minor"/>
    </font>
    <font>
      <b/>
      <sz val="12"/>
      <name val="Calibri"/>
      <family val="2"/>
      <scheme val="minor"/>
    </font>
  </fonts>
  <fills count="4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rgb="FF92D050"/>
        <bgColor indexed="64"/>
      </patternFill>
    </fill>
  </fills>
  <borders count="51">
    <border>
      <left/>
      <right/>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theme="0" tint="-0.14996795556505021"/>
      </bottom>
      <diagonal/>
    </border>
    <border>
      <left style="medium">
        <color indexed="64"/>
      </left>
      <right/>
      <top/>
      <bottom/>
      <diagonal/>
    </border>
    <border>
      <left/>
      <right style="medium">
        <color indexed="64"/>
      </right>
      <top/>
      <bottom/>
      <diagonal/>
    </border>
    <border>
      <left style="medium">
        <color indexed="64"/>
      </left>
      <right/>
      <top style="medium">
        <color theme="0" tint="-0.14996795556505021"/>
      </top>
      <bottom style="medium">
        <color theme="0" tint="-0.14996795556505021"/>
      </bottom>
      <diagonal/>
    </border>
    <border>
      <left/>
      <right style="medium">
        <color indexed="64"/>
      </right>
      <top style="medium">
        <color theme="0" tint="-0.14996795556505021"/>
      </top>
      <bottom style="medium">
        <color theme="0" tint="-0.14996795556505021"/>
      </bottom>
      <diagonal/>
    </border>
    <border>
      <left style="medium">
        <color indexed="64"/>
      </left>
      <right/>
      <top style="medium">
        <color theme="0" tint="-0.14996795556505021"/>
      </top>
      <bottom style="medium">
        <color indexed="64"/>
      </bottom>
      <diagonal/>
    </border>
    <border>
      <left/>
      <right/>
      <top style="medium">
        <color theme="0" tint="-0.14996795556505021"/>
      </top>
      <bottom style="medium">
        <color indexed="64"/>
      </bottom>
      <diagonal/>
    </border>
    <border>
      <left/>
      <right style="medium">
        <color indexed="64"/>
      </right>
      <top style="medium">
        <color theme="0" tint="-0.14996795556505021"/>
      </top>
      <bottom style="medium">
        <color indexed="64"/>
      </bottom>
      <diagonal/>
    </border>
    <border>
      <left style="medium">
        <color indexed="64"/>
      </left>
      <right/>
      <top/>
      <bottom style="medium">
        <color theme="0" tint="-0.14996795556505021"/>
      </bottom>
      <diagonal/>
    </border>
    <border>
      <left/>
      <right style="medium">
        <color indexed="64"/>
      </right>
      <top/>
      <bottom style="medium">
        <color theme="0" tint="-0.14996795556505021"/>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0" tint="-0.14993743705557422"/>
      </left>
      <right style="thin">
        <color theme="0" tint="-0.14993743705557422"/>
      </right>
      <top/>
      <bottom/>
      <diagonal/>
    </border>
    <border>
      <left/>
      <right style="thin">
        <color theme="0" tint="-0.14993743705557422"/>
      </right>
      <top style="thin">
        <color theme="0"/>
      </top>
      <bottom style="thin">
        <color theme="0"/>
      </bottom>
      <diagonal/>
    </border>
    <border>
      <left style="thin">
        <color theme="0" tint="-0.14993743705557422"/>
      </left>
      <right style="thin">
        <color theme="0" tint="-0.14993743705557422"/>
      </right>
      <top style="thin">
        <color theme="0"/>
      </top>
      <bottom style="thin">
        <color theme="0"/>
      </bottom>
      <diagonal/>
    </border>
    <border>
      <left/>
      <right/>
      <top style="thin">
        <color theme="0"/>
      </top>
      <bottom style="thin">
        <color theme="0"/>
      </bottom>
      <diagonal/>
    </border>
    <border>
      <left style="thin">
        <color theme="0" tint="-0.14993743705557422"/>
      </left>
      <right/>
      <top style="thin">
        <color theme="0"/>
      </top>
      <bottom style="thin">
        <color theme="0"/>
      </bottom>
      <diagonal/>
    </border>
    <border>
      <left/>
      <right style="thin">
        <color theme="0" tint="-0.14993743705557422"/>
      </right>
      <top/>
      <bottom style="thin">
        <color theme="0"/>
      </bottom>
      <diagonal/>
    </border>
    <border>
      <left style="thin">
        <color theme="0" tint="-0.14993743705557422"/>
      </left>
      <right style="thin">
        <color theme="0" tint="-0.14993743705557422"/>
      </right>
      <top/>
      <bottom style="thin">
        <color theme="0"/>
      </bottom>
      <diagonal/>
    </border>
    <border>
      <left style="thin">
        <color theme="0" tint="-0.14993743705557422"/>
      </left>
      <right/>
      <top/>
      <bottom style="thin">
        <color theme="0"/>
      </bottom>
      <diagonal/>
    </border>
    <border>
      <left/>
      <right/>
      <top/>
      <bottom style="thin">
        <color theme="0"/>
      </bottom>
      <diagonal/>
    </border>
    <border>
      <left/>
      <right style="medium">
        <color indexed="64"/>
      </right>
      <top style="thin">
        <color theme="0"/>
      </top>
      <bottom style="thin">
        <color theme="0"/>
      </bottom>
      <diagonal/>
    </border>
    <border>
      <left/>
      <right style="medium">
        <color indexed="64"/>
      </right>
      <top/>
      <bottom style="thin">
        <color theme="0"/>
      </bottom>
      <diagonal/>
    </border>
    <border>
      <left style="thin">
        <color theme="0" tint="-0.14993743705557422"/>
      </left>
      <right style="medium">
        <color indexed="64"/>
      </right>
      <top/>
      <bottom/>
      <diagonal/>
    </border>
    <border>
      <left style="thin">
        <color theme="0" tint="-0.34998626667073579"/>
      </left>
      <right style="thin">
        <color theme="0" tint="-0.34998626667073579"/>
      </right>
      <top style="medium">
        <color indexed="64"/>
      </top>
      <bottom style="medium">
        <color indexed="64"/>
      </bottom>
      <diagonal/>
    </border>
    <border>
      <left style="thin">
        <color theme="0" tint="-0.34998626667073579"/>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medium">
        <color indexed="64"/>
      </bottom>
      <diagonal/>
    </border>
    <border>
      <left style="thin">
        <color theme="0" tint="-0.34998626667073579"/>
      </left>
      <right/>
      <top style="medium">
        <color indexed="64"/>
      </top>
      <bottom style="medium">
        <color indexed="64"/>
      </bottom>
      <diagonal/>
    </border>
    <border>
      <left/>
      <right style="thin">
        <color theme="0" tint="-0.34998626667073579"/>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theme="0" tint="-0.14996795556505021"/>
      </top>
      <bottom/>
      <diagonal/>
    </border>
    <border>
      <left style="medium">
        <color indexed="64"/>
      </left>
      <right/>
      <top style="medium">
        <color theme="0" tint="-0.14996795556505021"/>
      </top>
      <bottom/>
      <diagonal/>
    </border>
    <border>
      <left/>
      <right style="medium">
        <color indexed="64"/>
      </right>
      <top style="medium">
        <color theme="0" tint="-0.14996795556505021"/>
      </top>
      <bottom/>
      <diagonal/>
    </border>
  </borders>
  <cellStyleXfs count="54">
    <xf numFmtId="0" fontId="0" fillId="0" borderId="0"/>
    <xf numFmtId="0" fontId="3" fillId="0" borderId="0" applyNumberFormat="0" applyFill="0" applyBorder="0" applyAlignment="0" applyProtection="0">
      <alignment vertical="top"/>
      <protection locked="0"/>
    </xf>
    <xf numFmtId="9" fontId="9" fillId="0" borderId="0" applyFont="0" applyFill="0" applyBorder="0" applyAlignment="0" applyProtection="0"/>
    <xf numFmtId="0" fontId="16" fillId="0" borderId="0"/>
    <xf numFmtId="167" fontId="9" fillId="0" borderId="2" applyFont="0" applyFill="0" applyAlignment="0" applyProtection="0"/>
    <xf numFmtId="0" fontId="13" fillId="0" borderId="0" applyNumberFormat="0" applyFill="0" applyBorder="0" applyAlignment="0" applyProtection="0"/>
    <xf numFmtId="0" fontId="10" fillId="0" borderId="0" applyNumberFormat="0" applyFill="0" applyAlignment="0" applyProtection="0"/>
    <xf numFmtId="0" fontId="10" fillId="0" borderId="0" applyNumberFormat="0" applyFill="0" applyProtection="0">
      <alignment vertical="top"/>
    </xf>
    <xf numFmtId="0" fontId="9" fillId="0" borderId="0" applyNumberFormat="0" applyFill="0" applyProtection="0">
      <alignment horizontal="right" indent="1"/>
    </xf>
    <xf numFmtId="168" fontId="9" fillId="0" borderId="2">
      <alignment horizontal="center" vertical="center"/>
    </xf>
    <xf numFmtId="170" fontId="9" fillId="0" borderId="1" applyFill="0">
      <alignment horizontal="center" vertical="center"/>
    </xf>
    <xf numFmtId="0" fontId="9" fillId="0" borderId="1" applyFill="0">
      <alignment horizontal="center" vertical="center"/>
    </xf>
    <xf numFmtId="0" fontId="9" fillId="0" borderId="1" applyFill="0">
      <alignment horizontal="left" vertical="center" indent="2"/>
    </xf>
    <xf numFmtId="0" fontId="19" fillId="0" borderId="0" applyNumberForma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20" fillId="0" borderId="0" applyNumberFormat="0" applyFill="0" applyBorder="0" applyAlignment="0" applyProtection="0"/>
    <xf numFmtId="0" fontId="21" fillId="14"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4" fillId="17" borderId="4" applyNumberFormat="0" applyAlignment="0" applyProtection="0"/>
    <xf numFmtId="0" fontId="25" fillId="18" borderId="5" applyNumberFormat="0" applyAlignment="0" applyProtection="0"/>
    <xf numFmtId="0" fontId="26" fillId="18" borderId="4" applyNumberFormat="0" applyAlignment="0" applyProtection="0"/>
    <xf numFmtId="0" fontId="27" fillId="0" borderId="6" applyNumberFormat="0" applyFill="0" applyAlignment="0" applyProtection="0"/>
    <xf numFmtId="0" fontId="28" fillId="19" borderId="7" applyNumberFormat="0" applyAlignment="0" applyProtection="0"/>
    <xf numFmtId="0" fontId="29" fillId="0" borderId="0" applyNumberFormat="0" applyFill="0" applyBorder="0" applyAlignment="0" applyProtection="0"/>
    <xf numFmtId="0" fontId="9" fillId="20" borderId="8" applyNumberFormat="0" applyFont="0" applyAlignment="0" applyProtection="0"/>
    <xf numFmtId="0" fontId="30" fillId="0" borderId="0" applyNumberFormat="0" applyFill="0" applyBorder="0" applyAlignment="0" applyProtection="0"/>
    <xf numFmtId="0" fontId="6" fillId="0" borderId="9" applyNumberFormat="0" applyFill="0" applyAlignment="0" applyProtection="0"/>
    <xf numFmtId="0" fontId="16"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6"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6"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6"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16" fillId="37"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16" fillId="41"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cellStyleXfs>
  <cellXfs count="191">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2" xfId="0" applyBorder="1" applyAlignment="1">
      <alignment horizontal="center" vertical="center"/>
    </xf>
    <xf numFmtId="0" fontId="14" fillId="0" borderId="0" xfId="0" applyFont="1"/>
    <xf numFmtId="0" fontId="15" fillId="0" borderId="0" xfId="1" applyFont="1" applyAlignment="1" applyProtection="1"/>
    <xf numFmtId="9" fontId="5" fillId="3" borderId="1" xfId="2" applyFont="1" applyFill="1" applyBorder="1" applyAlignment="1">
      <alignment horizontal="center" vertical="center"/>
    </xf>
    <xf numFmtId="9" fontId="5" fillId="4" borderId="1" xfId="2" applyFont="1" applyFill="1" applyBorder="1" applyAlignment="1">
      <alignment horizontal="center" vertical="center"/>
    </xf>
    <xf numFmtId="9" fontId="5" fillId="11" borderId="1" xfId="2" applyFont="1" applyFill="1" applyBorder="1" applyAlignment="1">
      <alignment horizontal="center" vertical="center"/>
    </xf>
    <xf numFmtId="9" fontId="5" fillId="10" borderId="1" xfId="2" applyFont="1" applyFill="1" applyBorder="1" applyAlignment="1">
      <alignment horizontal="center" vertical="center"/>
    </xf>
    <xf numFmtId="0" fontId="8" fillId="2" borderId="1" xfId="0" applyFont="1" applyFill="1" applyBorder="1" applyAlignment="1">
      <alignment horizontal="left" vertical="center" indent="1"/>
    </xf>
    <xf numFmtId="0" fontId="8" fillId="2" borderId="1" xfId="0" applyFont="1" applyFill="1" applyBorder="1" applyAlignment="1">
      <alignment horizontal="center" vertical="center"/>
    </xf>
    <xf numFmtId="9" fontId="5" fillId="2" borderId="1" xfId="2" applyFont="1" applyFill="1" applyBorder="1" applyAlignment="1">
      <alignment horizontal="center" vertical="center"/>
    </xf>
    <xf numFmtId="0" fontId="2" fillId="0" borderId="0" xfId="0" applyFont="1" applyAlignment="1">
      <alignment horizontal="center" vertical="center"/>
    </xf>
    <xf numFmtId="0" fontId="16" fillId="0" borderId="0" xfId="3"/>
    <xf numFmtId="0" fontId="16" fillId="0" borderId="0" xfId="3" applyAlignment="1">
      <alignment wrapText="1"/>
    </xf>
    <xf numFmtId="0" fontId="16" fillId="0" borderId="0" xfId="0" applyFont="1" applyAlignment="1">
      <alignment horizontal="center"/>
    </xf>
    <xf numFmtId="0" fontId="13" fillId="0" borderId="0" xfId="5" applyAlignment="1">
      <alignment horizontal="left"/>
    </xf>
    <xf numFmtId="0" fontId="10" fillId="0" borderId="0" xfId="6"/>
    <xf numFmtId="0" fontId="10" fillId="0" borderId="0" xfId="7">
      <alignment vertical="top"/>
    </xf>
    <xf numFmtId="0" fontId="17" fillId="0" borderId="0" xfId="0" applyFont="1"/>
    <xf numFmtId="0" fontId="18" fillId="0" borderId="0" xfId="1" applyFont="1" applyProtection="1">
      <alignment vertical="top"/>
    </xf>
    <xf numFmtId="170" fontId="4" fillId="2" borderId="1" xfId="0" applyNumberFormat="1" applyFont="1" applyFill="1" applyBorder="1" applyAlignment="1">
      <alignment horizontal="left" vertical="center"/>
    </xf>
    <xf numFmtId="170" fontId="5" fillId="2" borderId="1" xfId="0" applyNumberFormat="1" applyFont="1" applyFill="1" applyBorder="1" applyAlignment="1">
      <alignment horizontal="center" vertical="center"/>
    </xf>
    <xf numFmtId="171" fontId="11" fillId="7" borderId="3" xfId="0" applyNumberFormat="1" applyFont="1" applyFill="1" applyBorder="1" applyAlignment="1">
      <alignment horizontal="center" vertical="center"/>
    </xf>
    <xf numFmtId="0" fontId="7" fillId="13" borderId="11" xfId="0" applyFont="1" applyFill="1" applyBorder="1" applyAlignment="1">
      <alignment horizontal="center" vertical="center" wrapText="1"/>
    </xf>
    <xf numFmtId="0" fontId="7" fillId="13" borderId="12" xfId="0" applyFont="1" applyFill="1" applyBorder="1" applyAlignment="1">
      <alignment horizontal="center" vertical="center" wrapText="1"/>
    </xf>
    <xf numFmtId="0" fontId="9" fillId="0" borderId="13" xfId="12" applyBorder="1">
      <alignment horizontal="left" vertical="center" indent="2"/>
    </xf>
    <xf numFmtId="0" fontId="9" fillId="0" borderId="13" xfId="11" applyBorder="1">
      <alignment horizontal="center" vertical="center"/>
    </xf>
    <xf numFmtId="9" fontId="5" fillId="0" borderId="13" xfId="2" applyFont="1" applyBorder="1" applyAlignment="1">
      <alignment horizontal="center" vertical="center"/>
    </xf>
    <xf numFmtId="170" fontId="9" fillId="0" borderId="13" xfId="10" applyBorder="1">
      <alignment horizontal="center" vertical="center"/>
    </xf>
    <xf numFmtId="0" fontId="0" fillId="0" borderId="14" xfId="0" applyBorder="1"/>
    <xf numFmtId="0" fontId="0" fillId="0" borderId="0" xfId="0" applyAlignment="1">
      <alignment wrapText="1"/>
    </xf>
    <xf numFmtId="0" fontId="0" fillId="0" borderId="15" xfId="0" applyBorder="1"/>
    <xf numFmtId="0" fontId="6" fillId="3" borderId="16" xfId="12" applyFont="1" applyFill="1" applyBorder="1">
      <alignment horizontal="left" vertical="center" indent="2"/>
    </xf>
    <xf numFmtId="0" fontId="9" fillId="3" borderId="1" xfId="11" applyFill="1">
      <alignment horizontal="center" vertical="center"/>
    </xf>
    <xf numFmtId="170" fontId="9" fillId="3" borderId="1" xfId="10" applyFill="1">
      <alignment horizontal="center" vertical="center"/>
    </xf>
    <xf numFmtId="170" fontId="9" fillId="3" borderId="17" xfId="10" applyFill="1" applyBorder="1">
      <alignment horizontal="center" vertical="center"/>
    </xf>
    <xf numFmtId="0" fontId="6" fillId="3" borderId="18" xfId="12" applyFont="1" applyFill="1" applyBorder="1">
      <alignment horizontal="left" vertical="center" indent="2"/>
    </xf>
    <xf numFmtId="0" fontId="9" fillId="3" borderId="19" xfId="11" applyFill="1" applyBorder="1">
      <alignment horizontal="center" vertical="center"/>
    </xf>
    <xf numFmtId="9" fontId="5" fillId="3" borderId="19" xfId="2" applyFont="1" applyFill="1" applyBorder="1" applyAlignment="1">
      <alignment horizontal="center" vertical="center"/>
    </xf>
    <xf numFmtId="170" fontId="9" fillId="3" borderId="19" xfId="10" applyFill="1" applyBorder="1">
      <alignment horizontal="center" vertical="center"/>
    </xf>
    <xf numFmtId="170" fontId="9" fillId="3" borderId="20" xfId="10" applyFill="1" applyBorder="1">
      <alignment horizontal="center" vertical="center"/>
    </xf>
    <xf numFmtId="0" fontId="6" fillId="3" borderId="21" xfId="12" applyFont="1" applyFill="1" applyBorder="1">
      <alignment horizontal="left" vertical="center" indent="2"/>
    </xf>
    <xf numFmtId="0" fontId="9" fillId="3" borderId="13" xfId="11" applyFill="1" applyBorder="1">
      <alignment horizontal="center" vertical="center"/>
    </xf>
    <xf numFmtId="9" fontId="5" fillId="3" borderId="13" xfId="2" applyFont="1" applyFill="1" applyBorder="1" applyAlignment="1">
      <alignment horizontal="center" vertical="center"/>
    </xf>
    <xf numFmtId="170" fontId="9" fillId="3" borderId="13" xfId="10" applyFill="1" applyBorder="1">
      <alignment horizontal="center" vertical="center"/>
    </xf>
    <xf numFmtId="170" fontId="9" fillId="3" borderId="22" xfId="10" applyFill="1" applyBorder="1">
      <alignment horizontal="center" vertical="center"/>
    </xf>
    <xf numFmtId="0" fontId="9" fillId="45" borderId="19" xfId="11" applyFill="1" applyBorder="1">
      <alignment horizontal="center" vertical="center"/>
    </xf>
    <xf numFmtId="9" fontId="5" fillId="45" borderId="19" xfId="2" applyFont="1" applyFill="1" applyBorder="1" applyAlignment="1">
      <alignment horizontal="center" vertical="center"/>
    </xf>
    <xf numFmtId="170" fontId="17" fillId="45" borderId="20" xfId="0" applyNumberFormat="1" applyFont="1" applyFill="1" applyBorder="1" applyAlignment="1">
      <alignment horizontal="center" vertical="center"/>
    </xf>
    <xf numFmtId="0" fontId="9" fillId="45" borderId="23" xfId="11" applyFill="1" applyBorder="1">
      <alignment horizontal="center" vertical="center"/>
    </xf>
    <xf numFmtId="9" fontId="5" fillId="45" borderId="23" xfId="2" applyFont="1" applyFill="1" applyBorder="1" applyAlignment="1">
      <alignment horizontal="center" vertical="center"/>
    </xf>
    <xf numFmtId="170" fontId="6" fillId="45" borderId="23" xfId="0" applyNumberFormat="1" applyFont="1" applyFill="1" applyBorder="1" applyAlignment="1">
      <alignment horizontal="center" vertical="center"/>
    </xf>
    <xf numFmtId="170" fontId="17" fillId="45" borderId="24" xfId="0" applyNumberFormat="1" applyFont="1" applyFill="1" applyBorder="1" applyAlignment="1">
      <alignment horizontal="center" vertical="center"/>
    </xf>
    <xf numFmtId="170" fontId="6" fillId="45" borderId="19" xfId="10" applyFont="1" applyFill="1" applyBorder="1">
      <alignment horizontal="center" vertical="center"/>
    </xf>
    <xf numFmtId="0" fontId="32" fillId="45" borderId="18" xfId="0" applyFont="1" applyFill="1" applyBorder="1" applyAlignment="1">
      <alignment horizontal="left" vertical="center" indent="1"/>
    </xf>
    <xf numFmtId="0" fontId="33" fillId="3" borderId="1" xfId="11" applyFont="1" applyFill="1" applyAlignment="1">
      <alignment horizontal="center" vertical="center" wrapText="1"/>
    </xf>
    <xf numFmtId="0" fontId="7" fillId="13" borderId="26" xfId="0" applyFont="1" applyFill="1" applyBorder="1" applyAlignment="1">
      <alignment horizontal="center" vertical="center" wrapText="1"/>
    </xf>
    <xf numFmtId="0" fontId="7" fillId="13" borderId="27" xfId="0" applyFont="1" applyFill="1" applyBorder="1" applyAlignment="1">
      <alignment horizontal="center" vertical="center" wrapText="1"/>
    </xf>
    <xf numFmtId="0" fontId="6" fillId="3" borderId="16" xfId="12" applyFont="1" applyFill="1" applyBorder="1" applyAlignment="1">
      <alignment horizontal="left" vertical="center" wrapText="1" indent="2"/>
    </xf>
    <xf numFmtId="170" fontId="9" fillId="4" borderId="1" xfId="10" applyFill="1">
      <alignment horizontal="center" vertical="center"/>
    </xf>
    <xf numFmtId="170" fontId="9" fillId="4" borderId="17" xfId="10" applyFill="1" applyBorder="1">
      <alignment horizontal="center" vertical="center"/>
    </xf>
    <xf numFmtId="0" fontId="6" fillId="11" borderId="16" xfId="12" applyFont="1" applyFill="1" applyBorder="1">
      <alignment horizontal="left" vertical="center" indent="2"/>
    </xf>
    <xf numFmtId="170" fontId="9" fillId="11" borderId="1" xfId="10" applyFill="1">
      <alignment horizontal="center" vertical="center"/>
    </xf>
    <xf numFmtId="170" fontId="9" fillId="11" borderId="17" xfId="10" applyFill="1" applyBorder="1">
      <alignment horizontal="center" vertical="center"/>
    </xf>
    <xf numFmtId="0" fontId="9" fillId="10" borderId="1" xfId="11" applyFill="1">
      <alignment horizontal="center" vertical="center"/>
    </xf>
    <xf numFmtId="170" fontId="9" fillId="10" borderId="1" xfId="10" applyFill="1">
      <alignment horizontal="center" vertical="center"/>
    </xf>
    <xf numFmtId="170" fontId="9" fillId="10" borderId="17" xfId="10" applyFill="1" applyBorder="1">
      <alignment horizontal="center" vertical="center"/>
    </xf>
    <xf numFmtId="0" fontId="6" fillId="10" borderId="16" xfId="12" applyFont="1" applyFill="1" applyBorder="1">
      <alignment horizontal="left" vertical="center" indent="2"/>
    </xf>
    <xf numFmtId="0" fontId="6" fillId="4" borderId="18" xfId="12" applyFont="1" applyFill="1" applyBorder="1">
      <alignment horizontal="left" vertical="center" indent="2"/>
    </xf>
    <xf numFmtId="0" fontId="9" fillId="4" borderId="19" xfId="11" applyFill="1" applyBorder="1" applyAlignment="1">
      <alignment horizontal="center" vertical="center" wrapText="1"/>
    </xf>
    <xf numFmtId="9" fontId="5" fillId="4" borderId="19" xfId="2" applyFont="1" applyFill="1" applyBorder="1" applyAlignment="1">
      <alignment horizontal="center" vertical="center"/>
    </xf>
    <xf numFmtId="170" fontId="9" fillId="4" borderId="19" xfId="10" applyFill="1" applyBorder="1">
      <alignment horizontal="center" vertical="center"/>
    </xf>
    <xf numFmtId="170" fontId="9" fillId="4" borderId="20" xfId="10" applyFill="1" applyBorder="1">
      <alignment horizontal="center" vertical="center"/>
    </xf>
    <xf numFmtId="0" fontId="6" fillId="4" borderId="21" xfId="12" applyFont="1" applyFill="1" applyBorder="1">
      <alignment horizontal="left" vertical="center" indent="2"/>
    </xf>
    <xf numFmtId="0" fontId="9" fillId="4" borderId="13" xfId="11" applyFill="1" applyBorder="1" applyAlignment="1">
      <alignment horizontal="center" vertical="center" wrapText="1"/>
    </xf>
    <xf numFmtId="9" fontId="5" fillId="4" borderId="13" xfId="2" applyFont="1" applyFill="1" applyBorder="1" applyAlignment="1">
      <alignment horizontal="center" vertical="center"/>
    </xf>
    <xf numFmtId="170" fontId="9" fillId="4" borderId="13" xfId="10" applyFill="1" applyBorder="1">
      <alignment horizontal="center" vertical="center"/>
    </xf>
    <xf numFmtId="170" fontId="9" fillId="4" borderId="22" xfId="10" applyFill="1" applyBorder="1">
      <alignment horizontal="center" vertical="center"/>
    </xf>
    <xf numFmtId="0" fontId="6" fillId="10" borderId="21" xfId="12" applyFont="1" applyFill="1" applyBorder="1" applyAlignment="1">
      <alignment horizontal="left" vertical="center" wrapText="1" indent="2"/>
    </xf>
    <xf numFmtId="0" fontId="9" fillId="10" borderId="13" xfId="11" applyFill="1" applyBorder="1">
      <alignment horizontal="center" vertical="center"/>
    </xf>
    <xf numFmtId="9" fontId="5" fillId="10" borderId="13" xfId="2" applyFont="1" applyFill="1" applyBorder="1" applyAlignment="1">
      <alignment horizontal="center" vertical="center"/>
    </xf>
    <xf numFmtId="170" fontId="9" fillId="10" borderId="13" xfId="10" applyFill="1" applyBorder="1">
      <alignment horizontal="center" vertical="center"/>
    </xf>
    <xf numFmtId="170" fontId="9" fillId="10" borderId="22" xfId="10" applyFill="1" applyBorder="1">
      <alignment horizontal="center" vertical="center"/>
    </xf>
    <xf numFmtId="9" fontId="5" fillId="5" borderId="23" xfId="2" applyFont="1" applyFill="1" applyBorder="1" applyAlignment="1">
      <alignment horizontal="center" vertical="center"/>
    </xf>
    <xf numFmtId="170" fontId="0" fillId="5" borderId="23" xfId="0" applyNumberFormat="1" applyFill="1" applyBorder="1" applyAlignment="1">
      <alignment horizontal="center" vertical="center"/>
    </xf>
    <xf numFmtId="170" fontId="5" fillId="5" borderId="24" xfId="0" applyNumberFormat="1" applyFont="1" applyFill="1" applyBorder="1" applyAlignment="1">
      <alignment horizontal="center" vertical="center"/>
    </xf>
    <xf numFmtId="0" fontId="6" fillId="11" borderId="18" xfId="12" applyFont="1" applyFill="1" applyBorder="1">
      <alignment horizontal="left" vertical="center" indent="2"/>
    </xf>
    <xf numFmtId="9" fontId="5" fillId="11" borderId="19" xfId="2" applyFont="1" applyFill="1" applyBorder="1" applyAlignment="1">
      <alignment horizontal="center" vertical="center"/>
    </xf>
    <xf numFmtId="170" fontId="9" fillId="11" borderId="19" xfId="10" applyFill="1" applyBorder="1">
      <alignment horizontal="center" vertical="center"/>
    </xf>
    <xf numFmtId="170" fontId="9" fillId="11" borderId="20" xfId="10" applyFill="1" applyBorder="1">
      <alignment horizontal="center" vertical="center"/>
    </xf>
    <xf numFmtId="0" fontId="6" fillId="11" borderId="21" xfId="12" applyFont="1" applyFill="1" applyBorder="1">
      <alignment horizontal="left" vertical="center" indent="2"/>
    </xf>
    <xf numFmtId="0" fontId="9" fillId="11" borderId="13" xfId="11" applyFill="1" applyBorder="1">
      <alignment horizontal="center" vertical="center"/>
    </xf>
    <xf numFmtId="9" fontId="5" fillId="11" borderId="13" xfId="2" applyFont="1" applyFill="1" applyBorder="1" applyAlignment="1">
      <alignment horizontal="center" vertical="center"/>
    </xf>
    <xf numFmtId="170" fontId="9" fillId="11" borderId="13" xfId="10" applyFill="1" applyBorder="1">
      <alignment horizontal="center" vertical="center"/>
    </xf>
    <xf numFmtId="170" fontId="9" fillId="11" borderId="22" xfId="10" applyFill="1" applyBorder="1">
      <alignment horizontal="center" vertical="center"/>
    </xf>
    <xf numFmtId="0" fontId="6" fillId="3" borderId="21" xfId="12" applyFont="1" applyFill="1" applyBorder="1" applyAlignment="1">
      <alignment horizontal="left" vertical="center" wrapText="1" indent="2"/>
    </xf>
    <xf numFmtId="0" fontId="5" fillId="0" borderId="0" xfId="0" applyFont="1" applyAlignment="1">
      <alignment horizontal="center" vertical="center"/>
    </xf>
    <xf numFmtId="0" fontId="0" fillId="0" borderId="28" xfId="0" applyBorder="1" applyAlignment="1">
      <alignment vertical="center"/>
    </xf>
    <xf numFmtId="171" fontId="11" fillId="7" borderId="0" xfId="0" applyNumberFormat="1" applyFont="1" applyFill="1" applyAlignment="1">
      <alignment horizontal="center" vertical="center"/>
    </xf>
    <xf numFmtId="0" fontId="0" fillId="0" borderId="29"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4" xfId="0" applyBorder="1" applyAlignment="1">
      <alignment horizontal="right" vertical="center"/>
    </xf>
    <xf numFmtId="0" fontId="0" fillId="0" borderId="35" xfId="0" applyBorder="1" applyAlignment="1">
      <alignment vertical="center"/>
    </xf>
    <xf numFmtId="0" fontId="0" fillId="0" borderId="36" xfId="0" applyBorder="1" applyAlignment="1">
      <alignment vertical="center"/>
    </xf>
    <xf numFmtId="0" fontId="0" fillId="0" borderId="36" xfId="0" applyBorder="1" applyAlignment="1">
      <alignment horizontal="right" vertical="center"/>
    </xf>
    <xf numFmtId="0" fontId="0" fillId="0" borderId="36" xfId="0" applyBorder="1"/>
    <xf numFmtId="0" fontId="0" fillId="0" borderId="37" xfId="0" applyBorder="1" applyAlignment="1">
      <alignment vertical="center"/>
    </xf>
    <xf numFmtId="0" fontId="0" fillId="0" borderId="38" xfId="0" applyBorder="1" applyAlignment="1">
      <alignment vertical="center"/>
    </xf>
    <xf numFmtId="0" fontId="5" fillId="0" borderId="23" xfId="0" applyFont="1" applyBorder="1" applyAlignment="1">
      <alignment horizontal="center" vertical="center"/>
    </xf>
    <xf numFmtId="0" fontId="0" fillId="0" borderId="23" xfId="0" applyBorder="1" applyAlignment="1">
      <alignment vertical="center"/>
    </xf>
    <xf numFmtId="0" fontId="0" fillId="0" borderId="24" xfId="0" applyBorder="1" applyAlignment="1">
      <alignment vertical="center"/>
    </xf>
    <xf numFmtId="0" fontId="0" fillId="0" borderId="39" xfId="0" applyBorder="1" applyAlignment="1">
      <alignment vertical="center"/>
    </xf>
    <xf numFmtId="171" fontId="11" fillId="7" borderId="15" xfId="0" applyNumberFormat="1" applyFont="1" applyFill="1" applyBorder="1" applyAlignment="1">
      <alignment horizontal="center" vertical="center"/>
    </xf>
    <xf numFmtId="0" fontId="12" fillId="12" borderId="40" xfId="0" applyFont="1" applyFill="1" applyBorder="1" applyAlignment="1">
      <alignment horizontal="center" vertical="center" shrinkToFit="1"/>
    </xf>
    <xf numFmtId="0" fontId="12" fillId="12" borderId="41" xfId="0" applyFont="1" applyFill="1" applyBorder="1" applyAlignment="1">
      <alignment horizontal="center" vertical="center" shrinkToFit="1"/>
    </xf>
    <xf numFmtId="171" fontId="11" fillId="7" borderId="14" xfId="0" applyNumberFormat="1" applyFont="1" applyFill="1" applyBorder="1" applyAlignment="1">
      <alignment horizontal="center" vertical="center"/>
    </xf>
    <xf numFmtId="0" fontId="12" fillId="12" borderId="42" xfId="0" applyFont="1" applyFill="1" applyBorder="1" applyAlignment="1">
      <alignment horizontal="center" vertical="center" shrinkToFit="1"/>
    </xf>
    <xf numFmtId="0" fontId="12" fillId="12" borderId="43" xfId="0" applyFont="1" applyFill="1" applyBorder="1" applyAlignment="1">
      <alignment horizontal="center" vertical="center" shrinkToFit="1"/>
    </xf>
    <xf numFmtId="0" fontId="12" fillId="12" borderId="44" xfId="0" applyFont="1" applyFill="1" applyBorder="1" applyAlignment="1">
      <alignment horizontal="center" vertical="center" shrinkToFit="1"/>
    </xf>
    <xf numFmtId="0" fontId="6" fillId="5" borderId="10"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9" borderId="10" xfId="0" applyFont="1" applyFill="1" applyBorder="1" applyAlignment="1">
      <alignment horizontal="center" vertical="center"/>
    </xf>
    <xf numFmtId="0" fontId="6"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7" fillId="13" borderId="25" xfId="0" applyFont="1" applyFill="1" applyBorder="1" applyAlignment="1">
      <alignment horizontal="center" vertical="center"/>
    </xf>
    <xf numFmtId="0" fontId="34" fillId="0" borderId="0" xfId="3" applyFont="1" applyAlignment="1">
      <alignment vertical="center" textRotation="90" wrapText="1"/>
    </xf>
    <xf numFmtId="0" fontId="6" fillId="5" borderId="11" xfId="0" applyFont="1" applyFill="1" applyBorder="1" applyAlignment="1">
      <alignment vertical="center"/>
    </xf>
    <xf numFmtId="0" fontId="9" fillId="10" borderId="48" xfId="11" applyFill="1" applyBorder="1">
      <alignment horizontal="center" vertical="center"/>
    </xf>
    <xf numFmtId="0" fontId="6" fillId="10" borderId="49" xfId="12" applyFont="1" applyFill="1" applyBorder="1">
      <alignment horizontal="left" vertical="center" indent="2"/>
    </xf>
    <xf numFmtId="9" fontId="5" fillId="10" borderId="48" xfId="2" applyFont="1" applyFill="1" applyBorder="1" applyAlignment="1">
      <alignment horizontal="center" vertical="center"/>
    </xf>
    <xf numFmtId="9" fontId="5" fillId="8" borderId="11" xfId="2" applyFont="1" applyFill="1" applyBorder="1" applyAlignment="1">
      <alignment horizontal="center" vertical="center"/>
    </xf>
    <xf numFmtId="170" fontId="0" fillId="8" borderId="11" xfId="0" applyNumberFormat="1" applyFill="1" applyBorder="1" applyAlignment="1">
      <alignment horizontal="center" vertical="center"/>
    </xf>
    <xf numFmtId="170" fontId="5" fillId="8" borderId="12" xfId="0" applyNumberFormat="1" applyFont="1" applyFill="1" applyBorder="1" applyAlignment="1">
      <alignment horizontal="center" vertical="center"/>
    </xf>
    <xf numFmtId="0" fontId="6" fillId="8" borderId="11" xfId="0" applyFont="1" applyFill="1" applyBorder="1" applyAlignment="1">
      <alignment vertical="center"/>
    </xf>
    <xf numFmtId="0" fontId="6" fillId="3" borderId="49" xfId="12" applyFont="1" applyFill="1" applyBorder="1" applyAlignment="1">
      <alignment horizontal="left" vertical="center" wrapText="1" indent="2"/>
    </xf>
    <xf numFmtId="0" fontId="9" fillId="3" borderId="48" xfId="11" applyFill="1" applyBorder="1">
      <alignment horizontal="center" vertical="center"/>
    </xf>
    <xf numFmtId="9" fontId="5" fillId="3" borderId="48" xfId="2" applyFont="1" applyFill="1" applyBorder="1" applyAlignment="1">
      <alignment horizontal="center" vertical="center"/>
    </xf>
    <xf numFmtId="170" fontId="9" fillId="3" borderId="48" xfId="10" applyFill="1" applyBorder="1">
      <alignment horizontal="center" vertical="center"/>
    </xf>
    <xf numFmtId="170" fontId="9" fillId="3" borderId="50" xfId="10" applyFill="1" applyBorder="1">
      <alignment horizontal="center" vertical="center"/>
    </xf>
    <xf numFmtId="0" fontId="6" fillId="9" borderId="11" xfId="0" applyFont="1" applyFill="1" applyBorder="1" applyAlignment="1">
      <alignment vertical="center"/>
    </xf>
    <xf numFmtId="9" fontId="5" fillId="9" borderId="11" xfId="2" applyFont="1" applyFill="1" applyBorder="1" applyAlignment="1">
      <alignment horizontal="center" vertical="center"/>
    </xf>
    <xf numFmtId="170" fontId="0" fillId="9" borderId="11" xfId="0" applyNumberFormat="1" applyFill="1" applyBorder="1" applyAlignment="1">
      <alignment horizontal="center" vertical="center"/>
    </xf>
    <xf numFmtId="170" fontId="5" fillId="9" borderId="12" xfId="0" applyNumberFormat="1" applyFont="1" applyFill="1" applyBorder="1" applyAlignment="1">
      <alignment horizontal="center" vertical="center"/>
    </xf>
    <xf numFmtId="0" fontId="6" fillId="4" borderId="49" xfId="12" applyFont="1" applyFill="1" applyBorder="1">
      <alignment horizontal="left" vertical="center" indent="2"/>
    </xf>
    <xf numFmtId="0" fontId="9" fillId="4" borderId="48" xfId="11" applyFill="1" applyBorder="1" applyAlignment="1">
      <alignment horizontal="center" vertical="center" wrapText="1"/>
    </xf>
    <xf numFmtId="9" fontId="5" fillId="4" borderId="48" xfId="2" applyFont="1" applyFill="1" applyBorder="1" applyAlignment="1">
      <alignment horizontal="center" vertical="center"/>
    </xf>
    <xf numFmtId="170" fontId="9" fillId="4" borderId="48" xfId="10" applyFill="1" applyBorder="1">
      <alignment horizontal="center" vertical="center"/>
    </xf>
    <xf numFmtId="170" fontId="9" fillId="4" borderId="50" xfId="10" applyFill="1" applyBorder="1">
      <alignment horizontal="center" vertical="center"/>
    </xf>
    <xf numFmtId="9" fontId="5" fillId="6" borderId="11" xfId="2" applyFont="1" applyFill="1" applyBorder="1" applyAlignment="1">
      <alignment horizontal="center" vertical="center"/>
    </xf>
    <xf numFmtId="170" fontId="0" fillId="6" borderId="11" xfId="0" applyNumberFormat="1" applyFill="1" applyBorder="1" applyAlignment="1">
      <alignment horizontal="center" vertical="center"/>
    </xf>
    <xf numFmtId="170" fontId="5" fillId="6" borderId="12" xfId="0" applyNumberFormat="1" applyFont="1" applyFill="1" applyBorder="1" applyAlignment="1">
      <alignment horizontal="center" vertical="center"/>
    </xf>
    <xf numFmtId="0" fontId="0" fillId="7" borderId="0" xfId="0" applyFill="1"/>
    <xf numFmtId="0" fontId="0" fillId="46" borderId="0" xfId="0" applyFill="1"/>
    <xf numFmtId="0" fontId="6" fillId="0" borderId="0" xfId="0" applyFont="1"/>
    <xf numFmtId="0" fontId="7" fillId="13" borderId="10" xfId="0" applyFont="1" applyFill="1" applyBorder="1" applyAlignment="1">
      <alignment horizontal="center" vertical="center"/>
    </xf>
    <xf numFmtId="0" fontId="9" fillId="3" borderId="0" xfId="11" applyFill="1" applyBorder="1">
      <alignment horizontal="center" vertical="center"/>
    </xf>
    <xf numFmtId="0" fontId="6" fillId="3" borderId="49" xfId="12" applyFont="1" applyFill="1" applyBorder="1">
      <alignment horizontal="left" vertical="center" indent="2"/>
    </xf>
    <xf numFmtId="9" fontId="0" fillId="0" borderId="0" xfId="0" applyNumberFormat="1"/>
    <xf numFmtId="0" fontId="9" fillId="3" borderId="1" xfId="11" applyFill="1" applyAlignment="1">
      <alignment horizontal="center" vertical="center" wrapText="1"/>
    </xf>
    <xf numFmtId="0" fontId="9" fillId="3" borderId="13" xfId="11" applyFill="1" applyBorder="1" applyAlignment="1">
      <alignment horizontal="center" vertical="center" wrapText="1"/>
    </xf>
    <xf numFmtId="0" fontId="6" fillId="4" borderId="0" xfId="12" applyFont="1" applyFill="1" applyBorder="1">
      <alignment horizontal="left" vertical="center" indent="2"/>
    </xf>
    <xf numFmtId="0" fontId="9" fillId="4" borderId="0" xfId="11" applyFill="1" applyBorder="1" applyAlignment="1">
      <alignment horizontal="center" vertical="center" wrapText="1"/>
    </xf>
    <xf numFmtId="9" fontId="5" fillId="4" borderId="0" xfId="2" applyFont="1" applyFill="1" applyBorder="1" applyAlignment="1">
      <alignment horizontal="center" vertical="center"/>
    </xf>
    <xf numFmtId="170" fontId="9" fillId="4" borderId="0" xfId="10" applyFill="1" applyBorder="1">
      <alignment horizontal="center" vertical="center"/>
    </xf>
    <xf numFmtId="0" fontId="6" fillId="4" borderId="13" xfId="12" applyFont="1" applyFill="1" applyBorder="1">
      <alignment horizontal="left" vertical="center" indent="2"/>
    </xf>
    <xf numFmtId="0" fontId="6" fillId="4" borderId="1" xfId="12" applyFont="1" applyFill="1">
      <alignment horizontal="left" vertical="center" indent="2"/>
    </xf>
    <xf numFmtId="0" fontId="6" fillId="4" borderId="48" xfId="12" applyFont="1" applyFill="1" applyBorder="1">
      <alignment horizontal="left" vertical="center" indent="2"/>
    </xf>
    <xf numFmtId="0" fontId="0" fillId="0" borderId="15" xfId="0" applyBorder="1" applyAlignment="1">
      <alignment vertical="center"/>
    </xf>
    <xf numFmtId="170" fontId="9" fillId="9" borderId="12" xfId="10" applyFill="1" applyBorder="1">
      <alignment horizontal="center" vertical="center"/>
    </xf>
    <xf numFmtId="169" fontId="0" fillId="7" borderId="26" xfId="0" applyNumberFormat="1" applyFill="1" applyBorder="1" applyAlignment="1">
      <alignment horizontal="left" vertical="center" wrapText="1" indent="1"/>
    </xf>
    <xf numFmtId="169" fontId="0" fillId="7" borderId="27" xfId="0" applyNumberFormat="1" applyFill="1" applyBorder="1" applyAlignment="1">
      <alignment horizontal="left" vertical="center" wrapText="1" indent="1"/>
    </xf>
    <xf numFmtId="169" fontId="0" fillId="7" borderId="25" xfId="0" applyNumberFormat="1" applyFill="1" applyBorder="1" applyAlignment="1">
      <alignment horizontal="left" vertical="center" wrapText="1" indent="1"/>
    </xf>
    <xf numFmtId="0" fontId="9" fillId="0" borderId="0" xfId="8">
      <alignment horizontal="right" indent="1"/>
    </xf>
    <xf numFmtId="0" fontId="9" fillId="0" borderId="3" xfId="8" applyBorder="1">
      <alignment horizontal="right" indent="1"/>
    </xf>
    <xf numFmtId="168" fontId="9" fillId="0" borderId="2" xfId="9">
      <alignment horizontal="center" vertical="center"/>
    </xf>
    <xf numFmtId="0" fontId="34" fillId="7" borderId="46" xfId="3" applyFont="1" applyFill="1" applyBorder="1" applyAlignment="1">
      <alignment horizontal="center" vertical="center" textRotation="90" wrapText="1"/>
    </xf>
    <xf numFmtId="0" fontId="34" fillId="7" borderId="45" xfId="3" applyFont="1" applyFill="1" applyBorder="1" applyAlignment="1">
      <alignment horizontal="center" vertical="center" textRotation="90" wrapText="1"/>
    </xf>
    <xf numFmtId="0" fontId="34" fillId="7" borderId="47" xfId="3" applyFont="1" applyFill="1" applyBorder="1" applyAlignment="1">
      <alignment horizontal="center" vertical="center" textRotation="90" wrapText="1"/>
    </xf>
    <xf numFmtId="0" fontId="6" fillId="4" borderId="14" xfId="12" applyFont="1" applyFill="1" applyBorder="1">
      <alignment horizontal="left" vertical="center" indent="2"/>
    </xf>
    <xf numFmtId="170" fontId="9" fillId="4" borderId="15" xfId="10" applyFill="1" applyBorder="1">
      <alignment horizontal="center" vertical="center"/>
    </xf>
  </cellXfs>
  <cellStyles count="54">
    <cellStyle name="20% - Énfasis1" xfId="31" builtinId="30" customBuiltin="1"/>
    <cellStyle name="20% - Énfasis2" xfId="35" builtinId="34" customBuiltin="1"/>
    <cellStyle name="20% - Énfasis3" xfId="39" builtinId="38" customBuiltin="1"/>
    <cellStyle name="20% - Énfasis4" xfId="43" builtinId="42" customBuiltin="1"/>
    <cellStyle name="20% - Énfasis5" xfId="47" builtinId="46" customBuiltin="1"/>
    <cellStyle name="20% - Énfasis6" xfId="51" builtinId="50" customBuiltin="1"/>
    <cellStyle name="40% - Énfasis1" xfId="32" builtinId="31" customBuiltin="1"/>
    <cellStyle name="40% - Énfasis2" xfId="36" builtinId="35" customBuiltin="1"/>
    <cellStyle name="40% - Énfasis3" xfId="40" builtinId="39" customBuiltin="1"/>
    <cellStyle name="40% - Énfasis4" xfId="44" builtinId="43" customBuiltin="1"/>
    <cellStyle name="40% - Énfasis5" xfId="48" builtinId="47" customBuiltin="1"/>
    <cellStyle name="40% - Énfasis6" xfId="52" builtinId="51" customBuiltin="1"/>
    <cellStyle name="60% - Énfasis1" xfId="33" builtinId="32" customBuiltin="1"/>
    <cellStyle name="60% - Énfasis2" xfId="37" builtinId="36" customBuiltin="1"/>
    <cellStyle name="60% - Énfasis3" xfId="41" builtinId="40" customBuiltin="1"/>
    <cellStyle name="60% - Énfasis4" xfId="45" builtinId="44" customBuiltin="1"/>
    <cellStyle name="60% - Énfasis5" xfId="49" builtinId="48" customBuiltin="1"/>
    <cellStyle name="60% - Énfasis6" xfId="53" builtinId="52" customBuiltin="1"/>
    <cellStyle name="Bueno" xfId="18" builtinId="26" customBuiltin="1"/>
    <cellStyle name="Cálculo" xfId="23" builtinId="22" customBuiltin="1"/>
    <cellStyle name="Celda de comprobación" xfId="25" builtinId="23" customBuiltin="1"/>
    <cellStyle name="Celda vinculada" xfId="24" builtinId="24" customBuiltin="1"/>
    <cellStyle name="Encabezado 1" xfId="6" builtinId="16" customBuiltin="1"/>
    <cellStyle name="Encabezado 4" xfId="17"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1" builtinId="20" customBuiltin="1"/>
    <cellStyle name="Fecha" xfId="10" xr:uid="{229918B6-DD13-4F5A-97B9-305F7E002AA3}"/>
    <cellStyle name="Hipervínculo" xfId="1" builtinId="8" customBuiltin="1"/>
    <cellStyle name="Hipervínculo visitado" xfId="13" builtinId="9" customBuiltin="1"/>
    <cellStyle name="Incorrecto" xfId="19" builtinId="27" customBuiltin="1"/>
    <cellStyle name="Inicio del proyecto" xfId="9" xr:uid="{8EB8A09A-C31C-40A3-B2C1-9449520178B8}"/>
    <cellStyle name="Millares" xfId="4" builtinId="3" customBuiltin="1"/>
    <cellStyle name="Millares [0]" xfId="14" builtinId="6" customBuiltin="1"/>
    <cellStyle name="Moneda" xfId="15" builtinId="4" customBuiltin="1"/>
    <cellStyle name="Moneda [0]" xfId="16" builtinId="7" customBuiltin="1"/>
    <cellStyle name="Neutral" xfId="20" builtinId="28" customBuiltin="1"/>
    <cellStyle name="Nombre" xfId="11" xr:uid="{B2D3C1EE-6B41-4801-AAFC-C2274E49E503}"/>
    <cellStyle name="Normal" xfId="0" builtinId="0" customBuiltin="1"/>
    <cellStyle name="Notas" xfId="27" builtinId="10" customBuiltin="1"/>
    <cellStyle name="Porcentaje" xfId="2" builtinId="5" customBuiltin="1"/>
    <cellStyle name="Salida" xfId="22" builtinId="21" customBuiltin="1"/>
    <cellStyle name="Tarea" xfId="12" xr:uid="{6391D789-272B-4DD2-9BF3-2CDCF610FA41}"/>
    <cellStyle name="Texto de advertencia" xfId="26" builtinId="11" customBuiltin="1"/>
    <cellStyle name="Texto explicativo" xfId="28" builtinId="53" customBuiltin="1"/>
    <cellStyle name="Título" xfId="5" builtinId="15" customBuiltin="1"/>
    <cellStyle name="Título 2" xfId="7" builtinId="17" customBuiltin="1"/>
    <cellStyle name="Título 3" xfId="8" builtinId="18" customBuiltin="1"/>
    <cellStyle name="Total" xfId="29" builtinId="25" customBuiltin="1"/>
    <cellStyle name="zTextoOculto" xfId="3" xr:uid="{26E66EE6-E33F-4D77-BAE4-0FB4F5BBF673}"/>
  </cellStyles>
  <dxfs count="12">
    <dxf>
      <fill>
        <patternFill>
          <bgColor theme="0" tint="-0.14996795556505021"/>
        </patternFill>
      </fill>
      <border>
        <left/>
        <right/>
      </border>
    </dxf>
    <dxf>
      <fill>
        <patternFill>
          <bgColor rgb="FF92D050"/>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aTareasPendientes" pivot="0" count="9" xr9:uid="{00000000-0011-0000-FFFF-FFFF00000000}">
      <tableStyleElement type="wholeTable" dxfId="11"/>
      <tableStyleElement type="headerRow" dxfId="10"/>
      <tableStyleElement type="totalRow" dxfId="9"/>
      <tableStyleElement type="firstColumn" dxfId="8"/>
      <tableStyleElement type="lastColumn" dxfId="7"/>
      <tableStyleElement type="firstRowStripe" dxfId="6"/>
      <tableStyleElement type="secondRowStripe" dxfId="5"/>
      <tableStyleElement type="firstColumnStripe" dxfId="4"/>
      <tableStyleElement type="secondColumnStripe" dxfId="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8657</xdr:colOff>
      <xdr:row>0</xdr:row>
      <xdr:rowOff>34635</xdr:rowOff>
    </xdr:from>
    <xdr:to>
      <xdr:col>2</xdr:col>
      <xdr:colOff>2700166</xdr:colOff>
      <xdr:row>1</xdr:row>
      <xdr:rowOff>276225</xdr:rowOff>
    </xdr:to>
    <xdr:pic>
      <xdr:nvPicPr>
        <xdr:cNvPr id="2" name="Imagen 1">
          <a:extLst>
            <a:ext uri="{FF2B5EF4-FFF2-40B4-BE49-F238E27FC236}">
              <a16:creationId xmlns:a16="http://schemas.microsoft.com/office/drawing/2014/main" id="{CEC0AF71-584A-4080-1215-C88B8E590C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732" y="34635"/>
          <a:ext cx="2691509" cy="622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129886</xdr:rowOff>
    </xdr:from>
    <xdr:to>
      <xdr:col>2</xdr:col>
      <xdr:colOff>77673</xdr:colOff>
      <xdr:row>1</xdr:row>
      <xdr:rowOff>337705</xdr:rowOff>
    </xdr:to>
    <xdr:pic>
      <xdr:nvPicPr>
        <xdr:cNvPr id="2" name="Imagen 1">
          <a:extLst>
            <a:ext uri="{FF2B5EF4-FFF2-40B4-BE49-F238E27FC236}">
              <a16:creationId xmlns:a16="http://schemas.microsoft.com/office/drawing/2014/main" id="{A66B4E14-6615-4141-9D26-BB8283A2E9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41" y="129886"/>
          <a:ext cx="2545514" cy="588819"/>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KC90"/>
  <sheetViews>
    <sheetView zoomScale="90" zoomScaleNormal="90" workbookViewId="0">
      <pane xSplit="2" ySplit="8" topLeftCell="C77" activePane="bottomRight" state="frozen"/>
      <selection pane="topRight" activeCell="C1" sqref="C1"/>
      <selection pane="bottomLeft" activeCell="A9" sqref="A9"/>
      <selection pane="bottomRight" activeCell="E82" sqref="E82"/>
    </sheetView>
    <sheetView workbookViewId="1">
      <selection activeCell="P16" sqref="P16"/>
    </sheetView>
  </sheetViews>
  <sheetFormatPr baseColWidth="10" defaultColWidth="3.42578125" defaultRowHeight="30" customHeight="1" x14ac:dyDescent="0.25"/>
  <cols>
    <col min="1" max="1" width="2.85546875" customWidth="1"/>
    <col min="2" max="2" width="6.140625" style="18" customWidth="1"/>
    <col min="3" max="3" width="63.140625" customWidth="1"/>
    <col min="4" max="4" width="27.7109375" customWidth="1"/>
    <col min="5" max="5" width="16.28515625" customWidth="1"/>
    <col min="6" max="6" width="10.42578125" style="5" customWidth="1"/>
    <col min="7" max="7" width="10.42578125" customWidth="1"/>
    <col min="8" max="8" width="4" hidden="1" customWidth="1"/>
    <col min="9" max="9" width="5.28515625" hidden="1" customWidth="1"/>
    <col min="10" max="289" width="3.5703125" customWidth="1"/>
  </cols>
  <sheetData>
    <row r="1" spans="2:289" ht="30" customHeight="1" x14ac:dyDescent="0.25">
      <c r="L1" s="162"/>
      <c r="M1" s="164" t="s">
        <v>87</v>
      </c>
      <c r="R1" s="163"/>
      <c r="S1" s="164" t="s">
        <v>88</v>
      </c>
    </row>
    <row r="2" spans="2:289" ht="44.25" customHeight="1" x14ac:dyDescent="0.45">
      <c r="B2" s="19" t="s">
        <v>0</v>
      </c>
      <c r="C2" s="21" t="s">
        <v>24</v>
      </c>
      <c r="D2" s="1"/>
      <c r="E2" s="2"/>
      <c r="F2" s="4"/>
      <c r="G2" s="17"/>
      <c r="I2" s="2"/>
      <c r="J2" s="24"/>
    </row>
    <row r="3" spans="2:289" ht="30" customHeight="1" x14ac:dyDescent="0.3">
      <c r="B3" s="18" t="s">
        <v>1</v>
      </c>
      <c r="C3" s="22" t="s">
        <v>50</v>
      </c>
      <c r="J3" s="25"/>
    </row>
    <row r="4" spans="2:289" ht="30" customHeight="1" thickBot="1" x14ac:dyDescent="0.3">
      <c r="B4" s="18" t="s">
        <v>2</v>
      </c>
      <c r="C4" s="23" t="s">
        <v>25</v>
      </c>
      <c r="D4" s="183" t="s">
        <v>11</v>
      </c>
      <c r="E4" s="184"/>
      <c r="F4" s="185">
        <v>45748</v>
      </c>
      <c r="G4" s="185"/>
    </row>
    <row r="5" spans="2:289" ht="30" customHeight="1" x14ac:dyDescent="0.25">
      <c r="B5" s="19" t="s">
        <v>3</v>
      </c>
      <c r="D5" s="183" t="s">
        <v>12</v>
      </c>
      <c r="E5" s="184"/>
      <c r="F5" s="7">
        <v>15</v>
      </c>
      <c r="J5" s="182">
        <f>J6</f>
        <v>45845</v>
      </c>
      <c r="K5" s="180"/>
      <c r="L5" s="180"/>
      <c r="M5" s="180"/>
      <c r="N5" s="180"/>
      <c r="O5" s="180"/>
      <c r="P5" s="181"/>
      <c r="Q5" s="180">
        <f>Q6</f>
        <v>45852</v>
      </c>
      <c r="R5" s="180"/>
      <c r="S5" s="180"/>
      <c r="T5" s="180"/>
      <c r="U5" s="180"/>
      <c r="V5" s="180"/>
      <c r="W5" s="181"/>
      <c r="X5" s="180">
        <f>X6</f>
        <v>45859</v>
      </c>
      <c r="Y5" s="180"/>
      <c r="Z5" s="180"/>
      <c r="AA5" s="180"/>
      <c r="AB5" s="180"/>
      <c r="AC5" s="180"/>
      <c r="AD5" s="181"/>
      <c r="AE5" s="180">
        <f>AE6</f>
        <v>45866</v>
      </c>
      <c r="AF5" s="180"/>
      <c r="AG5" s="180"/>
      <c r="AH5" s="180"/>
      <c r="AI5" s="180"/>
      <c r="AJ5" s="180"/>
      <c r="AK5" s="181"/>
      <c r="AL5" s="180">
        <f>AL6</f>
        <v>45873</v>
      </c>
      <c r="AM5" s="180"/>
      <c r="AN5" s="180"/>
      <c r="AO5" s="180"/>
      <c r="AP5" s="180"/>
      <c r="AQ5" s="180"/>
      <c r="AR5" s="181"/>
      <c r="AS5" s="180">
        <f>AS6</f>
        <v>45880</v>
      </c>
      <c r="AT5" s="180"/>
      <c r="AU5" s="180"/>
      <c r="AV5" s="180"/>
      <c r="AW5" s="180"/>
      <c r="AX5" s="180"/>
      <c r="AY5" s="181"/>
      <c r="AZ5" s="180">
        <f>AZ6</f>
        <v>45887</v>
      </c>
      <c r="BA5" s="180"/>
      <c r="BB5" s="180"/>
      <c r="BC5" s="180"/>
      <c r="BD5" s="180"/>
      <c r="BE5" s="180"/>
      <c r="BF5" s="181"/>
      <c r="BG5" s="180">
        <f>BG6</f>
        <v>45894</v>
      </c>
      <c r="BH5" s="180"/>
      <c r="BI5" s="180"/>
      <c r="BJ5" s="180"/>
      <c r="BK5" s="180"/>
      <c r="BL5" s="180"/>
      <c r="BM5" s="181"/>
      <c r="BN5" s="180">
        <f>BN6</f>
        <v>45901</v>
      </c>
      <c r="BO5" s="180"/>
      <c r="BP5" s="180"/>
      <c r="BQ5" s="180"/>
      <c r="BR5" s="180"/>
      <c r="BS5" s="180"/>
      <c r="BT5" s="181"/>
      <c r="BU5" s="180">
        <f>BU6</f>
        <v>45908</v>
      </c>
      <c r="BV5" s="180"/>
      <c r="BW5" s="180"/>
      <c r="BX5" s="180"/>
      <c r="BY5" s="180"/>
      <c r="BZ5" s="180"/>
      <c r="CA5" s="181"/>
      <c r="CB5" s="180">
        <f t="shared" ref="CB5" si="0">CB6</f>
        <v>45915</v>
      </c>
      <c r="CC5" s="180"/>
      <c r="CD5" s="180"/>
      <c r="CE5" s="180"/>
      <c r="CF5" s="180"/>
      <c r="CG5" s="180"/>
      <c r="CH5" s="181"/>
      <c r="CI5" s="180">
        <f t="shared" ref="CI5" si="1">CI6</f>
        <v>45922</v>
      </c>
      <c r="CJ5" s="180"/>
      <c r="CK5" s="180"/>
      <c r="CL5" s="180"/>
      <c r="CM5" s="180"/>
      <c r="CN5" s="180"/>
      <c r="CO5" s="181"/>
      <c r="CP5" s="180">
        <f t="shared" ref="CP5" si="2">CP6</f>
        <v>45929</v>
      </c>
      <c r="CQ5" s="180"/>
      <c r="CR5" s="180"/>
      <c r="CS5" s="180"/>
      <c r="CT5" s="180"/>
      <c r="CU5" s="180"/>
      <c r="CV5" s="181"/>
      <c r="CW5" s="180">
        <f t="shared" ref="CW5" si="3">CW6</f>
        <v>45936</v>
      </c>
      <c r="CX5" s="180"/>
      <c r="CY5" s="180"/>
      <c r="CZ5" s="180"/>
      <c r="DA5" s="180"/>
      <c r="DB5" s="180"/>
      <c r="DC5" s="181"/>
      <c r="DD5" s="180">
        <f t="shared" ref="DD5" si="4">DD6</f>
        <v>45943</v>
      </c>
      <c r="DE5" s="180"/>
      <c r="DF5" s="180"/>
      <c r="DG5" s="180"/>
      <c r="DH5" s="180"/>
      <c r="DI5" s="180"/>
      <c r="DJ5" s="181"/>
      <c r="DK5" s="180">
        <f t="shared" ref="DK5" si="5">DK6</f>
        <v>45950</v>
      </c>
      <c r="DL5" s="180"/>
      <c r="DM5" s="180"/>
      <c r="DN5" s="180"/>
      <c r="DO5" s="180"/>
      <c r="DP5" s="180"/>
      <c r="DQ5" s="181"/>
      <c r="DR5" s="180">
        <f t="shared" ref="DR5" si="6">DR6</f>
        <v>45957</v>
      </c>
      <c r="DS5" s="180"/>
      <c r="DT5" s="180"/>
      <c r="DU5" s="180"/>
      <c r="DV5" s="180"/>
      <c r="DW5" s="180"/>
      <c r="DX5" s="181"/>
      <c r="DY5" s="180">
        <f t="shared" ref="DY5" si="7">DY6</f>
        <v>45964</v>
      </c>
      <c r="DZ5" s="180"/>
      <c r="EA5" s="180"/>
      <c r="EB5" s="180"/>
      <c r="EC5" s="180"/>
      <c r="ED5" s="180"/>
      <c r="EE5" s="181"/>
      <c r="EF5" s="180">
        <f t="shared" ref="EF5" si="8">EF6</f>
        <v>45971</v>
      </c>
      <c r="EG5" s="180"/>
      <c r="EH5" s="180"/>
      <c r="EI5" s="180"/>
      <c r="EJ5" s="180"/>
      <c r="EK5" s="180"/>
      <c r="EL5" s="181"/>
      <c r="EM5" s="180">
        <f t="shared" ref="EM5" si="9">EM6</f>
        <v>45978</v>
      </c>
      <c r="EN5" s="180"/>
      <c r="EO5" s="180"/>
      <c r="EP5" s="180"/>
      <c r="EQ5" s="180"/>
      <c r="ER5" s="180"/>
      <c r="ES5" s="181"/>
      <c r="ET5" s="180">
        <f t="shared" ref="ET5" si="10">ET6</f>
        <v>45985</v>
      </c>
      <c r="EU5" s="180"/>
      <c r="EV5" s="180"/>
      <c r="EW5" s="180"/>
      <c r="EX5" s="180"/>
      <c r="EY5" s="180"/>
      <c r="EZ5" s="181"/>
      <c r="FA5" s="180">
        <f t="shared" ref="FA5" si="11">FA6</f>
        <v>45992</v>
      </c>
      <c r="FB5" s="180"/>
      <c r="FC5" s="180"/>
      <c r="FD5" s="180"/>
      <c r="FE5" s="180"/>
      <c r="FF5" s="180"/>
      <c r="FG5" s="181"/>
      <c r="FH5" s="180">
        <f t="shared" ref="FH5" si="12">FH6</f>
        <v>45999</v>
      </c>
      <c r="FI5" s="180"/>
      <c r="FJ5" s="180"/>
      <c r="FK5" s="180"/>
      <c r="FL5" s="180"/>
      <c r="FM5" s="180"/>
      <c r="FN5" s="181"/>
      <c r="FO5" s="180">
        <f t="shared" ref="FO5" si="13">FO6</f>
        <v>46006</v>
      </c>
      <c r="FP5" s="180"/>
      <c r="FQ5" s="180"/>
      <c r="FR5" s="180"/>
      <c r="FS5" s="180"/>
      <c r="FT5" s="180"/>
      <c r="FU5" s="181"/>
      <c r="FV5" s="180">
        <f t="shared" ref="FV5" si="14">FV6</f>
        <v>46013</v>
      </c>
      <c r="FW5" s="180"/>
      <c r="FX5" s="180"/>
      <c r="FY5" s="180"/>
      <c r="FZ5" s="180"/>
      <c r="GA5" s="180"/>
      <c r="GB5" s="181"/>
      <c r="GC5" s="180">
        <f t="shared" ref="GC5" si="15">GC6</f>
        <v>46020</v>
      </c>
      <c r="GD5" s="180"/>
      <c r="GE5" s="180"/>
      <c r="GF5" s="180"/>
      <c r="GG5" s="180"/>
      <c r="GH5" s="180"/>
      <c r="GI5" s="181"/>
      <c r="GJ5" s="180">
        <f t="shared" ref="GJ5" si="16">GJ6</f>
        <v>46027</v>
      </c>
      <c r="GK5" s="180"/>
      <c r="GL5" s="180"/>
      <c r="GM5" s="180"/>
      <c r="GN5" s="180"/>
      <c r="GO5" s="180"/>
      <c r="GP5" s="181"/>
      <c r="GQ5" s="180">
        <f t="shared" ref="GQ5" si="17">GQ6</f>
        <v>46034</v>
      </c>
      <c r="GR5" s="180"/>
      <c r="GS5" s="180"/>
      <c r="GT5" s="180"/>
      <c r="GU5" s="180"/>
      <c r="GV5" s="180"/>
      <c r="GW5" s="181"/>
      <c r="GX5" s="180">
        <f t="shared" ref="GX5" si="18">GX6</f>
        <v>46041</v>
      </c>
      <c r="GY5" s="180"/>
      <c r="GZ5" s="180"/>
      <c r="HA5" s="180"/>
      <c r="HB5" s="180"/>
      <c r="HC5" s="180"/>
      <c r="HD5" s="181"/>
      <c r="HE5" s="180">
        <f t="shared" ref="HE5" si="19">HE6</f>
        <v>46048</v>
      </c>
      <c r="HF5" s="180"/>
      <c r="HG5" s="180"/>
      <c r="HH5" s="180"/>
      <c r="HI5" s="180"/>
      <c r="HJ5" s="180"/>
      <c r="HK5" s="181"/>
      <c r="HL5" s="180">
        <f t="shared" ref="HL5" si="20">HL6</f>
        <v>46055</v>
      </c>
      <c r="HM5" s="180"/>
      <c r="HN5" s="180"/>
      <c r="HO5" s="180"/>
      <c r="HP5" s="180"/>
      <c r="HQ5" s="180"/>
      <c r="HR5" s="181"/>
      <c r="HS5" s="182">
        <f t="shared" ref="HS5" si="21">HS6</f>
        <v>46062</v>
      </c>
      <c r="HT5" s="180"/>
      <c r="HU5" s="180"/>
      <c r="HV5" s="180"/>
      <c r="HW5" s="180"/>
      <c r="HX5" s="180"/>
      <c r="HY5" s="181"/>
      <c r="HZ5" s="182">
        <f t="shared" ref="HZ5" si="22">HZ6</f>
        <v>46069</v>
      </c>
      <c r="IA5" s="180"/>
      <c r="IB5" s="180"/>
      <c r="IC5" s="180"/>
      <c r="ID5" s="180"/>
      <c r="IE5" s="180"/>
      <c r="IF5" s="181"/>
      <c r="IG5" s="182">
        <f t="shared" ref="IG5" si="23">IG6</f>
        <v>46076</v>
      </c>
      <c r="IH5" s="180"/>
      <c r="II5" s="180"/>
      <c r="IJ5" s="180"/>
      <c r="IK5" s="180"/>
      <c r="IL5" s="180"/>
      <c r="IM5" s="181"/>
      <c r="IN5" s="182">
        <f t="shared" ref="IN5" si="24">IN6</f>
        <v>46083</v>
      </c>
      <c r="IO5" s="180"/>
      <c r="IP5" s="180"/>
      <c r="IQ5" s="180"/>
      <c r="IR5" s="180"/>
      <c r="IS5" s="180"/>
      <c r="IT5" s="180"/>
      <c r="IU5" s="182">
        <f t="shared" ref="IU5" si="25">IU6</f>
        <v>46090</v>
      </c>
      <c r="IV5" s="180"/>
      <c r="IW5" s="180"/>
      <c r="IX5" s="180"/>
      <c r="IY5" s="180"/>
      <c r="IZ5" s="180"/>
      <c r="JA5" s="180"/>
      <c r="JB5" s="182">
        <f t="shared" ref="JB5" si="26">JB6</f>
        <v>46097</v>
      </c>
      <c r="JC5" s="180"/>
      <c r="JD5" s="180"/>
      <c r="JE5" s="180"/>
      <c r="JF5" s="180"/>
      <c r="JG5" s="180"/>
      <c r="JH5" s="180"/>
      <c r="JI5" s="182">
        <f t="shared" ref="JI5" si="27">JI6</f>
        <v>46104</v>
      </c>
      <c r="JJ5" s="180"/>
      <c r="JK5" s="180"/>
      <c r="JL5" s="180"/>
      <c r="JM5" s="180"/>
      <c r="JN5" s="180"/>
      <c r="JO5" s="180"/>
      <c r="JP5" s="182">
        <f t="shared" ref="JP5" si="28">JP6</f>
        <v>46111</v>
      </c>
      <c r="JQ5" s="180"/>
      <c r="JR5" s="180"/>
      <c r="JS5" s="180"/>
      <c r="JT5" s="180"/>
      <c r="JU5" s="180"/>
      <c r="JV5" s="180"/>
      <c r="JW5" s="182">
        <f t="shared" ref="JW5" si="29">JW6</f>
        <v>46118</v>
      </c>
      <c r="JX5" s="180"/>
      <c r="JY5" s="180"/>
      <c r="JZ5" s="180"/>
      <c r="KA5" s="180"/>
      <c r="KB5" s="180"/>
      <c r="KC5" s="181"/>
    </row>
    <row r="6" spans="2:289" ht="15" customHeight="1" thickBot="1" x14ac:dyDescent="0.3">
      <c r="B6" s="19" t="s">
        <v>4</v>
      </c>
      <c r="F6"/>
      <c r="J6" s="125">
        <f>Inicio_del_proyecto-WEEKDAY(Inicio_del_proyecto,1)+2+7*(Semana_para_mostrar-1)</f>
        <v>45845</v>
      </c>
      <c r="K6" s="104">
        <f>J6+1</f>
        <v>45846</v>
      </c>
      <c r="L6" s="104">
        <f t="shared" ref="L6:AY6" si="30">K6+1</f>
        <v>45847</v>
      </c>
      <c r="M6" s="104">
        <f t="shared" si="30"/>
        <v>45848</v>
      </c>
      <c r="N6" s="104">
        <f t="shared" si="30"/>
        <v>45849</v>
      </c>
      <c r="O6" s="104">
        <f t="shared" si="30"/>
        <v>45850</v>
      </c>
      <c r="P6" s="122">
        <f t="shared" si="30"/>
        <v>45851</v>
      </c>
      <c r="Q6" s="104">
        <f>P6+1</f>
        <v>45852</v>
      </c>
      <c r="R6" s="104">
        <f>Q6+1</f>
        <v>45853</v>
      </c>
      <c r="S6" s="104">
        <f t="shared" si="30"/>
        <v>45854</v>
      </c>
      <c r="T6" s="104">
        <f t="shared" si="30"/>
        <v>45855</v>
      </c>
      <c r="U6" s="104">
        <f t="shared" si="30"/>
        <v>45856</v>
      </c>
      <c r="V6" s="104">
        <f t="shared" si="30"/>
        <v>45857</v>
      </c>
      <c r="W6" s="122">
        <f t="shared" si="30"/>
        <v>45858</v>
      </c>
      <c r="X6" s="104">
        <f>W6+1</f>
        <v>45859</v>
      </c>
      <c r="Y6" s="104">
        <f>X6+1</f>
        <v>45860</v>
      </c>
      <c r="Z6" s="104">
        <f t="shared" si="30"/>
        <v>45861</v>
      </c>
      <c r="AA6" s="104">
        <f t="shared" si="30"/>
        <v>45862</v>
      </c>
      <c r="AB6" s="104">
        <f t="shared" si="30"/>
        <v>45863</v>
      </c>
      <c r="AC6" s="104">
        <f t="shared" si="30"/>
        <v>45864</v>
      </c>
      <c r="AD6" s="122">
        <f t="shared" si="30"/>
        <v>45865</v>
      </c>
      <c r="AE6" s="104">
        <f>AD6+1</f>
        <v>45866</v>
      </c>
      <c r="AF6" s="104">
        <f>AE6+1</f>
        <v>45867</v>
      </c>
      <c r="AG6" s="104">
        <f t="shared" si="30"/>
        <v>45868</v>
      </c>
      <c r="AH6" s="104">
        <f t="shared" si="30"/>
        <v>45869</v>
      </c>
      <c r="AI6" s="104">
        <f t="shared" si="30"/>
        <v>45870</v>
      </c>
      <c r="AJ6" s="104">
        <f t="shared" si="30"/>
        <v>45871</v>
      </c>
      <c r="AK6" s="122">
        <f t="shared" si="30"/>
        <v>45872</v>
      </c>
      <c r="AL6" s="104">
        <f>AK6+1</f>
        <v>45873</v>
      </c>
      <c r="AM6" s="104">
        <f>AL6+1</f>
        <v>45874</v>
      </c>
      <c r="AN6" s="104">
        <f t="shared" si="30"/>
        <v>45875</v>
      </c>
      <c r="AO6" s="104">
        <f t="shared" si="30"/>
        <v>45876</v>
      </c>
      <c r="AP6" s="104">
        <f t="shared" si="30"/>
        <v>45877</v>
      </c>
      <c r="AQ6" s="104">
        <f t="shared" si="30"/>
        <v>45878</v>
      </c>
      <c r="AR6" s="122">
        <f t="shared" si="30"/>
        <v>45879</v>
      </c>
      <c r="AS6" s="104">
        <f>AR6+1</f>
        <v>45880</v>
      </c>
      <c r="AT6" s="104">
        <f>AS6+1</f>
        <v>45881</v>
      </c>
      <c r="AU6" s="104">
        <f t="shared" si="30"/>
        <v>45882</v>
      </c>
      <c r="AV6" s="104">
        <f t="shared" si="30"/>
        <v>45883</v>
      </c>
      <c r="AW6" s="104">
        <f t="shared" si="30"/>
        <v>45884</v>
      </c>
      <c r="AX6" s="104">
        <f t="shared" si="30"/>
        <v>45885</v>
      </c>
      <c r="AY6" s="122">
        <f t="shared" si="30"/>
        <v>45886</v>
      </c>
      <c r="AZ6" s="104">
        <f>AY6+1</f>
        <v>45887</v>
      </c>
      <c r="BA6" s="104">
        <f>AZ6+1</f>
        <v>45888</v>
      </c>
      <c r="BB6" s="104">
        <f t="shared" ref="BB6:BF6" si="31">BA6+1</f>
        <v>45889</v>
      </c>
      <c r="BC6" s="104">
        <f t="shared" si="31"/>
        <v>45890</v>
      </c>
      <c r="BD6" s="104">
        <f t="shared" si="31"/>
        <v>45891</v>
      </c>
      <c r="BE6" s="104">
        <f t="shared" si="31"/>
        <v>45892</v>
      </c>
      <c r="BF6" s="122">
        <f t="shared" si="31"/>
        <v>45893</v>
      </c>
      <c r="BG6" s="104">
        <f>BF6+1</f>
        <v>45894</v>
      </c>
      <c r="BH6" s="104">
        <f>BG6+1</f>
        <v>45895</v>
      </c>
      <c r="BI6" s="104">
        <f t="shared" ref="BI6:BM6" si="32">BH6+1</f>
        <v>45896</v>
      </c>
      <c r="BJ6" s="104">
        <f t="shared" si="32"/>
        <v>45897</v>
      </c>
      <c r="BK6" s="104">
        <f t="shared" si="32"/>
        <v>45898</v>
      </c>
      <c r="BL6" s="104">
        <f t="shared" si="32"/>
        <v>45899</v>
      </c>
      <c r="BM6" s="122">
        <f t="shared" si="32"/>
        <v>45900</v>
      </c>
      <c r="BN6" s="104">
        <f t="shared" ref="BN6" si="33">BM6+1</f>
        <v>45901</v>
      </c>
      <c r="BO6" s="28">
        <f t="shared" ref="BO6" si="34">BN6+1</f>
        <v>45902</v>
      </c>
      <c r="BP6" s="104">
        <f t="shared" ref="BP6" si="35">BO6+1</f>
        <v>45903</v>
      </c>
      <c r="BQ6" s="28">
        <f t="shared" ref="BQ6" si="36">BP6+1</f>
        <v>45904</v>
      </c>
      <c r="BR6" s="104">
        <f t="shared" ref="BR6" si="37">BQ6+1</f>
        <v>45905</v>
      </c>
      <c r="BS6" s="28">
        <f t="shared" ref="BS6" si="38">BR6+1</f>
        <v>45906</v>
      </c>
      <c r="BT6" s="122">
        <f t="shared" ref="BT6" si="39">BS6+1</f>
        <v>45907</v>
      </c>
      <c r="BU6" s="104">
        <f t="shared" ref="BU6" si="40">BT6+1</f>
        <v>45908</v>
      </c>
      <c r="BV6" s="28">
        <f t="shared" ref="BV6" si="41">BU6+1</f>
        <v>45909</v>
      </c>
      <c r="BW6" s="104">
        <f t="shared" ref="BW6" si="42">BV6+1</f>
        <v>45910</v>
      </c>
      <c r="BX6" s="28">
        <f t="shared" ref="BX6" si="43">BW6+1</f>
        <v>45911</v>
      </c>
      <c r="BY6" s="104">
        <f t="shared" ref="BY6" si="44">BX6+1</f>
        <v>45912</v>
      </c>
      <c r="BZ6" s="28">
        <f t="shared" ref="BZ6" si="45">BY6+1</f>
        <v>45913</v>
      </c>
      <c r="CA6" s="122">
        <f t="shared" ref="CA6" si="46">BZ6+1</f>
        <v>45914</v>
      </c>
      <c r="CB6" s="104">
        <f t="shared" ref="CB6" si="47">CA6+1</f>
        <v>45915</v>
      </c>
      <c r="CC6" s="28">
        <f t="shared" ref="CC6" si="48">CB6+1</f>
        <v>45916</v>
      </c>
      <c r="CD6" s="104">
        <f t="shared" ref="CD6" si="49">CC6+1</f>
        <v>45917</v>
      </c>
      <c r="CE6" s="28">
        <f t="shared" ref="CE6" si="50">CD6+1</f>
        <v>45918</v>
      </c>
      <c r="CF6" s="104">
        <f t="shared" ref="CF6" si="51">CE6+1</f>
        <v>45919</v>
      </c>
      <c r="CG6" s="28">
        <f t="shared" ref="CG6" si="52">CF6+1</f>
        <v>45920</v>
      </c>
      <c r="CH6" s="122">
        <f t="shared" ref="CH6" si="53">CG6+1</f>
        <v>45921</v>
      </c>
      <c r="CI6" s="104">
        <f t="shared" ref="CI6" si="54">CH6+1</f>
        <v>45922</v>
      </c>
      <c r="CJ6" s="28">
        <f t="shared" ref="CJ6" si="55">CI6+1</f>
        <v>45923</v>
      </c>
      <c r="CK6" s="104">
        <f t="shared" ref="CK6" si="56">CJ6+1</f>
        <v>45924</v>
      </c>
      <c r="CL6" s="28">
        <f t="shared" ref="CL6" si="57">CK6+1</f>
        <v>45925</v>
      </c>
      <c r="CM6" s="104">
        <f t="shared" ref="CM6" si="58">CL6+1</f>
        <v>45926</v>
      </c>
      <c r="CN6" s="28">
        <f t="shared" ref="CN6" si="59">CM6+1</f>
        <v>45927</v>
      </c>
      <c r="CO6" s="122">
        <f t="shared" ref="CO6" si="60">CN6+1</f>
        <v>45928</v>
      </c>
      <c r="CP6" s="104">
        <f t="shared" ref="CP6" si="61">CO6+1</f>
        <v>45929</v>
      </c>
      <c r="CQ6" s="28">
        <f t="shared" ref="CQ6" si="62">CP6+1</f>
        <v>45930</v>
      </c>
      <c r="CR6" s="104">
        <f t="shared" ref="CR6" si="63">CQ6+1</f>
        <v>45931</v>
      </c>
      <c r="CS6" s="28">
        <f t="shared" ref="CS6" si="64">CR6+1</f>
        <v>45932</v>
      </c>
      <c r="CT6" s="104">
        <f t="shared" ref="CT6" si="65">CS6+1</f>
        <v>45933</v>
      </c>
      <c r="CU6" s="28">
        <f t="shared" ref="CU6" si="66">CT6+1</f>
        <v>45934</v>
      </c>
      <c r="CV6" s="122">
        <f t="shared" ref="CV6" si="67">CU6+1</f>
        <v>45935</v>
      </c>
      <c r="CW6" s="104">
        <f t="shared" ref="CW6" si="68">CV6+1</f>
        <v>45936</v>
      </c>
      <c r="CX6" s="28">
        <f t="shared" ref="CX6" si="69">CW6+1</f>
        <v>45937</v>
      </c>
      <c r="CY6" s="104">
        <f t="shared" ref="CY6" si="70">CX6+1</f>
        <v>45938</v>
      </c>
      <c r="CZ6" s="28">
        <f t="shared" ref="CZ6" si="71">CY6+1</f>
        <v>45939</v>
      </c>
      <c r="DA6" s="104">
        <f t="shared" ref="DA6" si="72">CZ6+1</f>
        <v>45940</v>
      </c>
      <c r="DB6" s="28">
        <f t="shared" ref="DB6" si="73">DA6+1</f>
        <v>45941</v>
      </c>
      <c r="DC6" s="122">
        <f t="shared" ref="DC6" si="74">DB6+1</f>
        <v>45942</v>
      </c>
      <c r="DD6" s="104">
        <f t="shared" ref="DD6" si="75">DC6+1</f>
        <v>45943</v>
      </c>
      <c r="DE6" s="28">
        <f t="shared" ref="DE6" si="76">DD6+1</f>
        <v>45944</v>
      </c>
      <c r="DF6" s="104">
        <f t="shared" ref="DF6" si="77">DE6+1</f>
        <v>45945</v>
      </c>
      <c r="DG6" s="28">
        <f t="shared" ref="DG6" si="78">DF6+1</f>
        <v>45946</v>
      </c>
      <c r="DH6" s="104">
        <f t="shared" ref="DH6" si="79">DG6+1</f>
        <v>45947</v>
      </c>
      <c r="DI6" s="28">
        <f t="shared" ref="DI6" si="80">DH6+1</f>
        <v>45948</v>
      </c>
      <c r="DJ6" s="122">
        <f t="shared" ref="DJ6" si="81">DI6+1</f>
        <v>45949</v>
      </c>
      <c r="DK6" s="104">
        <f t="shared" ref="DK6" si="82">DJ6+1</f>
        <v>45950</v>
      </c>
      <c r="DL6" s="28">
        <f t="shared" ref="DL6" si="83">DK6+1</f>
        <v>45951</v>
      </c>
      <c r="DM6" s="104">
        <f t="shared" ref="DM6" si="84">DL6+1</f>
        <v>45952</v>
      </c>
      <c r="DN6" s="28">
        <f t="shared" ref="DN6" si="85">DM6+1</f>
        <v>45953</v>
      </c>
      <c r="DO6" s="104">
        <f t="shared" ref="DO6" si="86">DN6+1</f>
        <v>45954</v>
      </c>
      <c r="DP6" s="28">
        <f t="shared" ref="DP6" si="87">DO6+1</f>
        <v>45955</v>
      </c>
      <c r="DQ6" s="122">
        <f t="shared" ref="DQ6" si="88">DP6+1</f>
        <v>45956</v>
      </c>
      <c r="DR6" s="104">
        <f t="shared" ref="DR6" si="89">DQ6+1</f>
        <v>45957</v>
      </c>
      <c r="DS6" s="28">
        <f t="shared" ref="DS6" si="90">DR6+1</f>
        <v>45958</v>
      </c>
      <c r="DT6" s="104">
        <f t="shared" ref="DT6" si="91">DS6+1</f>
        <v>45959</v>
      </c>
      <c r="DU6" s="28">
        <f t="shared" ref="DU6" si="92">DT6+1</f>
        <v>45960</v>
      </c>
      <c r="DV6" s="104">
        <f t="shared" ref="DV6" si="93">DU6+1</f>
        <v>45961</v>
      </c>
      <c r="DW6" s="28">
        <f t="shared" ref="DW6" si="94">DV6+1</f>
        <v>45962</v>
      </c>
      <c r="DX6" s="122">
        <f t="shared" ref="DX6" si="95">DW6+1</f>
        <v>45963</v>
      </c>
      <c r="DY6" s="104">
        <f t="shared" ref="DY6" si="96">DX6+1</f>
        <v>45964</v>
      </c>
      <c r="DZ6" s="28">
        <f t="shared" ref="DZ6" si="97">DY6+1</f>
        <v>45965</v>
      </c>
      <c r="EA6" s="104">
        <f t="shared" ref="EA6" si="98">DZ6+1</f>
        <v>45966</v>
      </c>
      <c r="EB6" s="28">
        <f t="shared" ref="EB6" si="99">EA6+1</f>
        <v>45967</v>
      </c>
      <c r="EC6" s="104">
        <f t="shared" ref="EC6" si="100">EB6+1</f>
        <v>45968</v>
      </c>
      <c r="ED6" s="28">
        <f t="shared" ref="ED6" si="101">EC6+1</f>
        <v>45969</v>
      </c>
      <c r="EE6" s="122">
        <f t="shared" ref="EE6" si="102">ED6+1</f>
        <v>45970</v>
      </c>
      <c r="EF6" s="104">
        <f t="shared" ref="EF6" si="103">EE6+1</f>
        <v>45971</v>
      </c>
      <c r="EG6" s="28">
        <f t="shared" ref="EG6" si="104">EF6+1</f>
        <v>45972</v>
      </c>
      <c r="EH6" s="104">
        <f t="shared" ref="EH6" si="105">EG6+1</f>
        <v>45973</v>
      </c>
      <c r="EI6" s="28">
        <f t="shared" ref="EI6" si="106">EH6+1</f>
        <v>45974</v>
      </c>
      <c r="EJ6" s="104">
        <f t="shared" ref="EJ6" si="107">EI6+1</f>
        <v>45975</v>
      </c>
      <c r="EK6" s="28">
        <f t="shared" ref="EK6" si="108">EJ6+1</f>
        <v>45976</v>
      </c>
      <c r="EL6" s="122">
        <f t="shared" ref="EL6" si="109">EK6+1</f>
        <v>45977</v>
      </c>
      <c r="EM6" s="104">
        <f t="shared" ref="EM6" si="110">EL6+1</f>
        <v>45978</v>
      </c>
      <c r="EN6" s="28">
        <f t="shared" ref="EN6" si="111">EM6+1</f>
        <v>45979</v>
      </c>
      <c r="EO6" s="104">
        <f t="shared" ref="EO6" si="112">EN6+1</f>
        <v>45980</v>
      </c>
      <c r="EP6" s="28">
        <f t="shared" ref="EP6" si="113">EO6+1</f>
        <v>45981</v>
      </c>
      <c r="EQ6" s="104">
        <f t="shared" ref="EQ6" si="114">EP6+1</f>
        <v>45982</v>
      </c>
      <c r="ER6" s="28">
        <f t="shared" ref="ER6" si="115">EQ6+1</f>
        <v>45983</v>
      </c>
      <c r="ES6" s="122">
        <f t="shared" ref="ES6" si="116">ER6+1</f>
        <v>45984</v>
      </c>
      <c r="ET6" s="104">
        <f t="shared" ref="ET6" si="117">ES6+1</f>
        <v>45985</v>
      </c>
      <c r="EU6" s="28">
        <f t="shared" ref="EU6" si="118">ET6+1</f>
        <v>45986</v>
      </c>
      <c r="EV6" s="104">
        <f t="shared" ref="EV6" si="119">EU6+1</f>
        <v>45987</v>
      </c>
      <c r="EW6" s="28">
        <f t="shared" ref="EW6" si="120">EV6+1</f>
        <v>45988</v>
      </c>
      <c r="EX6" s="104">
        <f t="shared" ref="EX6" si="121">EW6+1</f>
        <v>45989</v>
      </c>
      <c r="EY6" s="28">
        <f t="shared" ref="EY6" si="122">EX6+1</f>
        <v>45990</v>
      </c>
      <c r="EZ6" s="122">
        <f t="shared" ref="EZ6" si="123">EY6+1</f>
        <v>45991</v>
      </c>
      <c r="FA6" s="104">
        <f t="shared" ref="FA6" si="124">EZ6+1</f>
        <v>45992</v>
      </c>
      <c r="FB6" s="28">
        <f t="shared" ref="FB6" si="125">FA6+1</f>
        <v>45993</v>
      </c>
      <c r="FC6" s="104">
        <f t="shared" ref="FC6" si="126">FB6+1</f>
        <v>45994</v>
      </c>
      <c r="FD6" s="28">
        <f t="shared" ref="FD6" si="127">FC6+1</f>
        <v>45995</v>
      </c>
      <c r="FE6" s="104">
        <f t="shared" ref="FE6" si="128">FD6+1</f>
        <v>45996</v>
      </c>
      <c r="FF6" s="28">
        <f t="shared" ref="FF6" si="129">FE6+1</f>
        <v>45997</v>
      </c>
      <c r="FG6" s="122">
        <f t="shared" ref="FG6" si="130">FF6+1</f>
        <v>45998</v>
      </c>
      <c r="FH6" s="104">
        <f t="shared" ref="FH6" si="131">FG6+1</f>
        <v>45999</v>
      </c>
      <c r="FI6" s="28">
        <f t="shared" ref="FI6" si="132">FH6+1</f>
        <v>46000</v>
      </c>
      <c r="FJ6" s="104">
        <f t="shared" ref="FJ6" si="133">FI6+1</f>
        <v>46001</v>
      </c>
      <c r="FK6" s="28">
        <f t="shared" ref="FK6" si="134">FJ6+1</f>
        <v>46002</v>
      </c>
      <c r="FL6" s="104">
        <f t="shared" ref="FL6" si="135">FK6+1</f>
        <v>46003</v>
      </c>
      <c r="FM6" s="28">
        <f t="shared" ref="FM6" si="136">FL6+1</f>
        <v>46004</v>
      </c>
      <c r="FN6" s="122">
        <f t="shared" ref="FN6" si="137">FM6+1</f>
        <v>46005</v>
      </c>
      <c r="FO6" s="104">
        <f t="shared" ref="FO6" si="138">FN6+1</f>
        <v>46006</v>
      </c>
      <c r="FP6" s="28">
        <f t="shared" ref="FP6" si="139">FO6+1</f>
        <v>46007</v>
      </c>
      <c r="FQ6" s="104">
        <f t="shared" ref="FQ6" si="140">FP6+1</f>
        <v>46008</v>
      </c>
      <c r="FR6" s="28">
        <f t="shared" ref="FR6" si="141">FQ6+1</f>
        <v>46009</v>
      </c>
      <c r="FS6" s="104">
        <f t="shared" ref="FS6" si="142">FR6+1</f>
        <v>46010</v>
      </c>
      <c r="FT6" s="28">
        <f t="shared" ref="FT6" si="143">FS6+1</f>
        <v>46011</v>
      </c>
      <c r="FU6" s="122">
        <f t="shared" ref="FU6" si="144">FT6+1</f>
        <v>46012</v>
      </c>
      <c r="FV6" s="104">
        <f t="shared" ref="FV6" si="145">FU6+1</f>
        <v>46013</v>
      </c>
      <c r="FW6" s="28">
        <f t="shared" ref="FW6" si="146">FV6+1</f>
        <v>46014</v>
      </c>
      <c r="FX6" s="104">
        <f t="shared" ref="FX6" si="147">FW6+1</f>
        <v>46015</v>
      </c>
      <c r="FY6" s="28">
        <f t="shared" ref="FY6" si="148">FX6+1</f>
        <v>46016</v>
      </c>
      <c r="FZ6" s="104">
        <f t="shared" ref="FZ6" si="149">FY6+1</f>
        <v>46017</v>
      </c>
      <c r="GA6" s="28">
        <f t="shared" ref="GA6" si="150">FZ6+1</f>
        <v>46018</v>
      </c>
      <c r="GB6" s="122">
        <f t="shared" ref="GB6" si="151">GA6+1</f>
        <v>46019</v>
      </c>
      <c r="GC6" s="104">
        <f t="shared" ref="GC6" si="152">GB6+1</f>
        <v>46020</v>
      </c>
      <c r="GD6" s="28">
        <f t="shared" ref="GD6" si="153">GC6+1</f>
        <v>46021</v>
      </c>
      <c r="GE6" s="104">
        <f t="shared" ref="GE6" si="154">GD6+1</f>
        <v>46022</v>
      </c>
      <c r="GF6" s="28">
        <f t="shared" ref="GF6" si="155">GE6+1</f>
        <v>46023</v>
      </c>
      <c r="GG6" s="104">
        <f t="shared" ref="GG6" si="156">GF6+1</f>
        <v>46024</v>
      </c>
      <c r="GH6" s="28">
        <f t="shared" ref="GH6" si="157">GG6+1</f>
        <v>46025</v>
      </c>
      <c r="GI6" s="122">
        <f t="shared" ref="GI6" si="158">GH6+1</f>
        <v>46026</v>
      </c>
      <c r="GJ6" s="104">
        <f t="shared" ref="GJ6" si="159">GI6+1</f>
        <v>46027</v>
      </c>
      <c r="GK6" s="28">
        <f t="shared" ref="GK6" si="160">GJ6+1</f>
        <v>46028</v>
      </c>
      <c r="GL6" s="104">
        <f t="shared" ref="GL6" si="161">GK6+1</f>
        <v>46029</v>
      </c>
      <c r="GM6" s="28">
        <f t="shared" ref="GM6" si="162">GL6+1</f>
        <v>46030</v>
      </c>
      <c r="GN6" s="104">
        <f t="shared" ref="GN6" si="163">GM6+1</f>
        <v>46031</v>
      </c>
      <c r="GO6" s="28">
        <f t="shared" ref="GO6" si="164">GN6+1</f>
        <v>46032</v>
      </c>
      <c r="GP6" s="122">
        <f t="shared" ref="GP6" si="165">GO6+1</f>
        <v>46033</v>
      </c>
      <c r="GQ6" s="104">
        <f t="shared" ref="GQ6" si="166">GP6+1</f>
        <v>46034</v>
      </c>
      <c r="GR6" s="28">
        <f t="shared" ref="GR6" si="167">GQ6+1</f>
        <v>46035</v>
      </c>
      <c r="GS6" s="104">
        <f t="shared" ref="GS6" si="168">GR6+1</f>
        <v>46036</v>
      </c>
      <c r="GT6" s="28">
        <f t="shared" ref="GT6" si="169">GS6+1</f>
        <v>46037</v>
      </c>
      <c r="GU6" s="104">
        <f t="shared" ref="GU6" si="170">GT6+1</f>
        <v>46038</v>
      </c>
      <c r="GV6" s="28">
        <f t="shared" ref="GV6" si="171">GU6+1</f>
        <v>46039</v>
      </c>
      <c r="GW6" s="122">
        <f t="shared" ref="GW6" si="172">GV6+1</f>
        <v>46040</v>
      </c>
      <c r="GX6" s="104">
        <f t="shared" ref="GX6" si="173">GW6+1</f>
        <v>46041</v>
      </c>
      <c r="GY6" s="28">
        <f t="shared" ref="GY6" si="174">GX6+1</f>
        <v>46042</v>
      </c>
      <c r="GZ6" s="104">
        <f t="shared" ref="GZ6" si="175">GY6+1</f>
        <v>46043</v>
      </c>
      <c r="HA6" s="28">
        <f t="shared" ref="HA6" si="176">GZ6+1</f>
        <v>46044</v>
      </c>
      <c r="HB6" s="104">
        <f t="shared" ref="HB6" si="177">HA6+1</f>
        <v>46045</v>
      </c>
      <c r="HC6" s="28">
        <f t="shared" ref="HC6" si="178">HB6+1</f>
        <v>46046</v>
      </c>
      <c r="HD6" s="122">
        <f t="shared" ref="HD6" si="179">HC6+1</f>
        <v>46047</v>
      </c>
      <c r="HE6" s="104">
        <f t="shared" ref="HE6" si="180">HD6+1</f>
        <v>46048</v>
      </c>
      <c r="HF6" s="28">
        <f t="shared" ref="HF6" si="181">HE6+1</f>
        <v>46049</v>
      </c>
      <c r="HG6" s="104">
        <f t="shared" ref="HG6" si="182">HF6+1</f>
        <v>46050</v>
      </c>
      <c r="HH6" s="28">
        <f t="shared" ref="HH6" si="183">HG6+1</f>
        <v>46051</v>
      </c>
      <c r="HI6" s="104">
        <f t="shared" ref="HI6" si="184">HH6+1</f>
        <v>46052</v>
      </c>
      <c r="HJ6" s="28">
        <f t="shared" ref="HJ6" si="185">HI6+1</f>
        <v>46053</v>
      </c>
      <c r="HK6" s="122">
        <f t="shared" ref="HK6" si="186">HJ6+1</f>
        <v>46054</v>
      </c>
      <c r="HL6" s="104">
        <f t="shared" ref="HL6" si="187">HK6+1</f>
        <v>46055</v>
      </c>
      <c r="HM6" s="28">
        <f t="shared" ref="HM6" si="188">HL6+1</f>
        <v>46056</v>
      </c>
      <c r="HN6" s="104">
        <f t="shared" ref="HN6" si="189">HM6+1</f>
        <v>46057</v>
      </c>
      <c r="HO6" s="28">
        <f t="shared" ref="HO6" si="190">HN6+1</f>
        <v>46058</v>
      </c>
      <c r="HP6" s="104">
        <f t="shared" ref="HP6" si="191">HO6+1</f>
        <v>46059</v>
      </c>
      <c r="HQ6" s="28">
        <f t="shared" ref="HQ6" si="192">HP6+1</f>
        <v>46060</v>
      </c>
      <c r="HR6" s="122">
        <f t="shared" ref="HR6" si="193">HQ6+1</f>
        <v>46061</v>
      </c>
      <c r="HS6" s="125">
        <f t="shared" ref="HS6" si="194">HR6+1</f>
        <v>46062</v>
      </c>
      <c r="HT6" s="28">
        <f t="shared" ref="HT6" si="195">HS6+1</f>
        <v>46063</v>
      </c>
      <c r="HU6" s="104">
        <f t="shared" ref="HU6" si="196">HT6+1</f>
        <v>46064</v>
      </c>
      <c r="HV6" s="28">
        <f t="shared" ref="HV6" si="197">HU6+1</f>
        <v>46065</v>
      </c>
      <c r="HW6" s="104">
        <f t="shared" ref="HW6" si="198">HV6+1</f>
        <v>46066</v>
      </c>
      <c r="HX6" s="28">
        <f t="shared" ref="HX6" si="199">HW6+1</f>
        <v>46067</v>
      </c>
      <c r="HY6" s="122">
        <f t="shared" ref="HY6" si="200">HX6+1</f>
        <v>46068</v>
      </c>
      <c r="HZ6" s="125">
        <f t="shared" ref="HZ6" si="201">HY6+1</f>
        <v>46069</v>
      </c>
      <c r="IA6" s="28">
        <f t="shared" ref="IA6" si="202">HZ6+1</f>
        <v>46070</v>
      </c>
      <c r="IB6" s="104">
        <f t="shared" ref="IB6" si="203">IA6+1</f>
        <v>46071</v>
      </c>
      <c r="IC6" s="28">
        <f t="shared" ref="IC6" si="204">IB6+1</f>
        <v>46072</v>
      </c>
      <c r="ID6" s="104">
        <f t="shared" ref="ID6" si="205">IC6+1</f>
        <v>46073</v>
      </c>
      <c r="IE6" s="28">
        <f t="shared" ref="IE6" si="206">ID6+1</f>
        <v>46074</v>
      </c>
      <c r="IF6" s="122">
        <f t="shared" ref="IF6" si="207">IE6+1</f>
        <v>46075</v>
      </c>
      <c r="IG6" s="125">
        <f t="shared" ref="IG6" si="208">IF6+1</f>
        <v>46076</v>
      </c>
      <c r="IH6" s="28">
        <f t="shared" ref="IH6" si="209">IG6+1</f>
        <v>46077</v>
      </c>
      <c r="II6" s="104">
        <f t="shared" ref="II6" si="210">IH6+1</f>
        <v>46078</v>
      </c>
      <c r="IJ6" s="28">
        <f t="shared" ref="IJ6" si="211">II6+1</f>
        <v>46079</v>
      </c>
      <c r="IK6" s="104">
        <f t="shared" ref="IK6" si="212">IJ6+1</f>
        <v>46080</v>
      </c>
      <c r="IL6" s="28">
        <f t="shared" ref="IL6" si="213">IK6+1</f>
        <v>46081</v>
      </c>
      <c r="IM6" s="122">
        <f t="shared" ref="IM6" si="214">IL6+1</f>
        <v>46082</v>
      </c>
      <c r="IN6" s="125">
        <f t="shared" ref="IN6" si="215">IM6+1</f>
        <v>46083</v>
      </c>
      <c r="IO6" s="28">
        <f t="shared" ref="IO6" si="216">IN6+1</f>
        <v>46084</v>
      </c>
      <c r="IP6" s="104">
        <f t="shared" ref="IP6" si="217">IO6+1</f>
        <v>46085</v>
      </c>
      <c r="IQ6" s="28">
        <f t="shared" ref="IQ6" si="218">IP6+1</f>
        <v>46086</v>
      </c>
      <c r="IR6" s="104">
        <f t="shared" ref="IR6" si="219">IQ6+1</f>
        <v>46087</v>
      </c>
      <c r="IS6" s="28">
        <f t="shared" ref="IS6" si="220">IR6+1</f>
        <v>46088</v>
      </c>
      <c r="IT6" s="104">
        <f t="shared" ref="IT6" si="221">IS6+1</f>
        <v>46089</v>
      </c>
      <c r="IU6" s="125">
        <f t="shared" ref="IU6" si="222">IT6+1</f>
        <v>46090</v>
      </c>
      <c r="IV6" s="28">
        <f t="shared" ref="IV6" si="223">IU6+1</f>
        <v>46091</v>
      </c>
      <c r="IW6" s="104">
        <f t="shared" ref="IW6" si="224">IV6+1</f>
        <v>46092</v>
      </c>
      <c r="IX6" s="28">
        <f t="shared" ref="IX6" si="225">IW6+1</f>
        <v>46093</v>
      </c>
      <c r="IY6" s="104">
        <f t="shared" ref="IY6" si="226">IX6+1</f>
        <v>46094</v>
      </c>
      <c r="IZ6" s="28">
        <f t="shared" ref="IZ6" si="227">IY6+1</f>
        <v>46095</v>
      </c>
      <c r="JA6" s="104">
        <f t="shared" ref="JA6" si="228">IZ6+1</f>
        <v>46096</v>
      </c>
      <c r="JB6" s="125">
        <f t="shared" ref="JB6" si="229">JA6+1</f>
        <v>46097</v>
      </c>
      <c r="JC6" s="28">
        <f t="shared" ref="JC6" si="230">JB6+1</f>
        <v>46098</v>
      </c>
      <c r="JD6" s="104">
        <f t="shared" ref="JD6" si="231">JC6+1</f>
        <v>46099</v>
      </c>
      <c r="JE6" s="28">
        <f t="shared" ref="JE6" si="232">JD6+1</f>
        <v>46100</v>
      </c>
      <c r="JF6" s="104">
        <f t="shared" ref="JF6" si="233">JE6+1</f>
        <v>46101</v>
      </c>
      <c r="JG6" s="28">
        <f t="shared" ref="JG6" si="234">JF6+1</f>
        <v>46102</v>
      </c>
      <c r="JH6" s="104">
        <f t="shared" ref="JH6" si="235">JG6+1</f>
        <v>46103</v>
      </c>
      <c r="JI6" s="125">
        <f t="shared" ref="JI6" si="236">JH6+1</f>
        <v>46104</v>
      </c>
      <c r="JJ6" s="28">
        <f t="shared" ref="JJ6" si="237">JI6+1</f>
        <v>46105</v>
      </c>
      <c r="JK6" s="104">
        <f t="shared" ref="JK6" si="238">JJ6+1</f>
        <v>46106</v>
      </c>
      <c r="JL6" s="28">
        <f t="shared" ref="JL6" si="239">JK6+1</f>
        <v>46107</v>
      </c>
      <c r="JM6" s="104">
        <f t="shared" ref="JM6" si="240">JL6+1</f>
        <v>46108</v>
      </c>
      <c r="JN6" s="28">
        <f t="shared" ref="JN6" si="241">JM6+1</f>
        <v>46109</v>
      </c>
      <c r="JO6" s="104">
        <f t="shared" ref="JO6" si="242">JN6+1</f>
        <v>46110</v>
      </c>
      <c r="JP6" s="125">
        <f t="shared" ref="JP6" si="243">JO6+1</f>
        <v>46111</v>
      </c>
      <c r="JQ6" s="28">
        <f t="shared" ref="JQ6" si="244">JP6+1</f>
        <v>46112</v>
      </c>
      <c r="JR6" s="104">
        <f t="shared" ref="JR6" si="245">JQ6+1</f>
        <v>46113</v>
      </c>
      <c r="JS6" s="28">
        <f t="shared" ref="JS6" si="246">JR6+1</f>
        <v>46114</v>
      </c>
      <c r="JT6" s="104">
        <f t="shared" ref="JT6" si="247">JS6+1</f>
        <v>46115</v>
      </c>
      <c r="JU6" s="28">
        <f t="shared" ref="JU6" si="248">JT6+1</f>
        <v>46116</v>
      </c>
      <c r="JV6" s="104">
        <f t="shared" ref="JV6" si="249">JU6+1</f>
        <v>46117</v>
      </c>
      <c r="JW6" s="125">
        <f t="shared" ref="JW6" si="250">JV6+1</f>
        <v>46118</v>
      </c>
      <c r="JX6" s="28">
        <f t="shared" ref="JX6" si="251">JW6+1</f>
        <v>46119</v>
      </c>
      <c r="JY6" s="104">
        <f t="shared" ref="JY6" si="252">JX6+1</f>
        <v>46120</v>
      </c>
      <c r="JZ6" s="28">
        <f t="shared" ref="JZ6" si="253">JY6+1</f>
        <v>46121</v>
      </c>
      <c r="KA6" s="104">
        <f t="shared" ref="KA6" si="254">JZ6+1</f>
        <v>46122</v>
      </c>
      <c r="KB6" s="28">
        <f t="shared" ref="KB6" si="255">KA6+1</f>
        <v>46123</v>
      </c>
      <c r="KC6" s="122">
        <f t="shared" ref="KC6" si="256">KB6+1</f>
        <v>46124</v>
      </c>
    </row>
    <row r="7" spans="2:289" ht="30" customHeight="1" thickBot="1" x14ac:dyDescent="0.3">
      <c r="B7" s="19" t="s">
        <v>5</v>
      </c>
      <c r="C7" s="135" t="s">
        <v>68</v>
      </c>
      <c r="D7" s="62" t="s">
        <v>51</v>
      </c>
      <c r="E7" s="62" t="s">
        <v>13</v>
      </c>
      <c r="F7" s="62" t="s">
        <v>14</v>
      </c>
      <c r="G7" s="63" t="s">
        <v>15</v>
      </c>
      <c r="H7" s="62"/>
      <c r="I7" s="62" t="s">
        <v>16</v>
      </c>
      <c r="J7" s="126" t="str">
        <f t="shared" ref="J7" si="257">LEFT(TEXT(J6,"ddd"),1)</f>
        <v>l</v>
      </c>
      <c r="K7" s="123" t="str">
        <f t="shared" ref="K7:AS7" si="258">LEFT(TEXT(K6,"ddd"),1)</f>
        <v>m</v>
      </c>
      <c r="L7" s="123" t="str">
        <f t="shared" si="258"/>
        <v>m</v>
      </c>
      <c r="M7" s="123" t="str">
        <f t="shared" si="258"/>
        <v>j</v>
      </c>
      <c r="N7" s="123" t="str">
        <f t="shared" si="258"/>
        <v>v</v>
      </c>
      <c r="O7" s="123" t="str">
        <f t="shared" si="258"/>
        <v>s</v>
      </c>
      <c r="P7" s="124" t="str">
        <f t="shared" si="258"/>
        <v>d</v>
      </c>
      <c r="Q7" s="128" t="str">
        <f t="shared" si="258"/>
        <v>l</v>
      </c>
      <c r="R7" s="123" t="str">
        <f t="shared" si="258"/>
        <v>m</v>
      </c>
      <c r="S7" s="123" t="str">
        <f t="shared" si="258"/>
        <v>m</v>
      </c>
      <c r="T7" s="123" t="str">
        <f t="shared" si="258"/>
        <v>j</v>
      </c>
      <c r="U7" s="123" t="str">
        <f t="shared" si="258"/>
        <v>v</v>
      </c>
      <c r="V7" s="123" t="str">
        <f t="shared" si="258"/>
        <v>s</v>
      </c>
      <c r="W7" s="124" t="str">
        <f t="shared" si="258"/>
        <v>d</v>
      </c>
      <c r="X7" s="128" t="str">
        <f t="shared" si="258"/>
        <v>l</v>
      </c>
      <c r="Y7" s="123" t="str">
        <f t="shared" si="258"/>
        <v>m</v>
      </c>
      <c r="Z7" s="123" t="str">
        <f t="shared" si="258"/>
        <v>m</v>
      </c>
      <c r="AA7" s="123" t="str">
        <f t="shared" si="258"/>
        <v>j</v>
      </c>
      <c r="AB7" s="123" t="str">
        <f t="shared" si="258"/>
        <v>v</v>
      </c>
      <c r="AC7" s="123" t="str">
        <f t="shared" si="258"/>
        <v>s</v>
      </c>
      <c r="AD7" s="124" t="str">
        <f t="shared" si="258"/>
        <v>d</v>
      </c>
      <c r="AE7" s="128" t="str">
        <f t="shared" si="258"/>
        <v>l</v>
      </c>
      <c r="AF7" s="123" t="str">
        <f t="shared" si="258"/>
        <v>m</v>
      </c>
      <c r="AG7" s="123" t="str">
        <f t="shared" si="258"/>
        <v>m</v>
      </c>
      <c r="AH7" s="123" t="str">
        <f t="shared" si="258"/>
        <v>j</v>
      </c>
      <c r="AI7" s="123" t="str">
        <f t="shared" si="258"/>
        <v>v</v>
      </c>
      <c r="AJ7" s="123" t="str">
        <f t="shared" si="258"/>
        <v>s</v>
      </c>
      <c r="AK7" s="124" t="str">
        <f t="shared" si="258"/>
        <v>d</v>
      </c>
      <c r="AL7" s="128" t="str">
        <f t="shared" si="258"/>
        <v>l</v>
      </c>
      <c r="AM7" s="123" t="str">
        <f t="shared" si="258"/>
        <v>m</v>
      </c>
      <c r="AN7" s="123" t="str">
        <f t="shared" si="258"/>
        <v>m</v>
      </c>
      <c r="AO7" s="123" t="str">
        <f t="shared" si="258"/>
        <v>j</v>
      </c>
      <c r="AP7" s="123" t="str">
        <f t="shared" si="258"/>
        <v>v</v>
      </c>
      <c r="AQ7" s="123" t="str">
        <f t="shared" si="258"/>
        <v>s</v>
      </c>
      <c r="AR7" s="124" t="str">
        <f t="shared" si="258"/>
        <v>d</v>
      </c>
      <c r="AS7" s="128" t="str">
        <f t="shared" si="258"/>
        <v>l</v>
      </c>
      <c r="AT7" s="123" t="str">
        <f t="shared" ref="AT7:DE7" si="259">LEFT(TEXT(AT6,"ddd"),1)</f>
        <v>m</v>
      </c>
      <c r="AU7" s="123" t="str">
        <f t="shared" si="259"/>
        <v>m</v>
      </c>
      <c r="AV7" s="123" t="str">
        <f t="shared" si="259"/>
        <v>j</v>
      </c>
      <c r="AW7" s="123" t="str">
        <f t="shared" si="259"/>
        <v>v</v>
      </c>
      <c r="AX7" s="123" t="str">
        <f t="shared" si="259"/>
        <v>s</v>
      </c>
      <c r="AY7" s="124" t="str">
        <f t="shared" si="259"/>
        <v>d</v>
      </c>
      <c r="AZ7" s="128" t="str">
        <f t="shared" si="259"/>
        <v>l</v>
      </c>
      <c r="BA7" s="123" t="str">
        <f t="shared" si="259"/>
        <v>m</v>
      </c>
      <c r="BB7" s="123" t="str">
        <f t="shared" si="259"/>
        <v>m</v>
      </c>
      <c r="BC7" s="123" t="str">
        <f t="shared" si="259"/>
        <v>j</v>
      </c>
      <c r="BD7" s="123" t="str">
        <f t="shared" si="259"/>
        <v>v</v>
      </c>
      <c r="BE7" s="123" t="str">
        <f t="shared" si="259"/>
        <v>s</v>
      </c>
      <c r="BF7" s="124" t="str">
        <f t="shared" si="259"/>
        <v>d</v>
      </c>
      <c r="BG7" s="128" t="str">
        <f t="shared" si="259"/>
        <v>l</v>
      </c>
      <c r="BH7" s="123" t="str">
        <f t="shared" si="259"/>
        <v>m</v>
      </c>
      <c r="BI7" s="123" t="str">
        <f t="shared" si="259"/>
        <v>m</v>
      </c>
      <c r="BJ7" s="123" t="str">
        <f t="shared" si="259"/>
        <v>j</v>
      </c>
      <c r="BK7" s="123" t="str">
        <f t="shared" si="259"/>
        <v>v</v>
      </c>
      <c r="BL7" s="123" t="str">
        <f t="shared" si="259"/>
        <v>s</v>
      </c>
      <c r="BM7" s="124" t="str">
        <f t="shared" si="259"/>
        <v>d</v>
      </c>
      <c r="BN7" s="128" t="str">
        <f t="shared" si="259"/>
        <v>l</v>
      </c>
      <c r="BO7" s="123" t="str">
        <f t="shared" si="259"/>
        <v>m</v>
      </c>
      <c r="BP7" s="123" t="str">
        <f t="shared" si="259"/>
        <v>m</v>
      </c>
      <c r="BQ7" s="123" t="str">
        <f t="shared" si="259"/>
        <v>j</v>
      </c>
      <c r="BR7" s="123" t="str">
        <f t="shared" si="259"/>
        <v>v</v>
      </c>
      <c r="BS7" s="123" t="str">
        <f t="shared" si="259"/>
        <v>s</v>
      </c>
      <c r="BT7" s="124" t="str">
        <f t="shared" si="259"/>
        <v>d</v>
      </c>
      <c r="BU7" s="128" t="str">
        <f t="shared" si="259"/>
        <v>l</v>
      </c>
      <c r="BV7" s="123" t="str">
        <f t="shared" si="259"/>
        <v>m</v>
      </c>
      <c r="BW7" s="123" t="str">
        <f t="shared" si="259"/>
        <v>m</v>
      </c>
      <c r="BX7" s="123" t="str">
        <f t="shared" si="259"/>
        <v>j</v>
      </c>
      <c r="BY7" s="123" t="str">
        <f t="shared" si="259"/>
        <v>v</v>
      </c>
      <c r="BZ7" s="123" t="str">
        <f t="shared" si="259"/>
        <v>s</v>
      </c>
      <c r="CA7" s="124" t="str">
        <f t="shared" si="259"/>
        <v>d</v>
      </c>
      <c r="CB7" s="128" t="str">
        <f t="shared" si="259"/>
        <v>l</v>
      </c>
      <c r="CC7" s="123" t="str">
        <f t="shared" si="259"/>
        <v>m</v>
      </c>
      <c r="CD7" s="123" t="str">
        <f t="shared" si="259"/>
        <v>m</v>
      </c>
      <c r="CE7" s="123" t="str">
        <f t="shared" si="259"/>
        <v>j</v>
      </c>
      <c r="CF7" s="123" t="str">
        <f t="shared" si="259"/>
        <v>v</v>
      </c>
      <c r="CG7" s="123" t="str">
        <f t="shared" si="259"/>
        <v>s</v>
      </c>
      <c r="CH7" s="124" t="str">
        <f t="shared" si="259"/>
        <v>d</v>
      </c>
      <c r="CI7" s="128" t="str">
        <f t="shared" si="259"/>
        <v>l</v>
      </c>
      <c r="CJ7" s="123" t="str">
        <f t="shared" si="259"/>
        <v>m</v>
      </c>
      <c r="CK7" s="123" t="str">
        <f t="shared" si="259"/>
        <v>m</v>
      </c>
      <c r="CL7" s="123" t="str">
        <f t="shared" si="259"/>
        <v>j</v>
      </c>
      <c r="CM7" s="123" t="str">
        <f t="shared" si="259"/>
        <v>v</v>
      </c>
      <c r="CN7" s="123" t="str">
        <f t="shared" si="259"/>
        <v>s</v>
      </c>
      <c r="CO7" s="124" t="str">
        <f t="shared" si="259"/>
        <v>d</v>
      </c>
      <c r="CP7" s="128" t="str">
        <f t="shared" si="259"/>
        <v>l</v>
      </c>
      <c r="CQ7" s="123" t="str">
        <f t="shared" si="259"/>
        <v>m</v>
      </c>
      <c r="CR7" s="123" t="str">
        <f t="shared" si="259"/>
        <v>m</v>
      </c>
      <c r="CS7" s="123" t="str">
        <f t="shared" si="259"/>
        <v>j</v>
      </c>
      <c r="CT7" s="123" t="str">
        <f t="shared" si="259"/>
        <v>v</v>
      </c>
      <c r="CU7" s="123" t="str">
        <f t="shared" si="259"/>
        <v>s</v>
      </c>
      <c r="CV7" s="124" t="str">
        <f t="shared" si="259"/>
        <v>d</v>
      </c>
      <c r="CW7" s="128" t="str">
        <f t="shared" si="259"/>
        <v>l</v>
      </c>
      <c r="CX7" s="123" t="str">
        <f t="shared" si="259"/>
        <v>m</v>
      </c>
      <c r="CY7" s="123" t="str">
        <f t="shared" si="259"/>
        <v>m</v>
      </c>
      <c r="CZ7" s="123" t="str">
        <f t="shared" si="259"/>
        <v>j</v>
      </c>
      <c r="DA7" s="123" t="str">
        <f t="shared" si="259"/>
        <v>v</v>
      </c>
      <c r="DB7" s="123" t="str">
        <f t="shared" si="259"/>
        <v>s</v>
      </c>
      <c r="DC7" s="124" t="str">
        <f t="shared" si="259"/>
        <v>d</v>
      </c>
      <c r="DD7" s="128" t="str">
        <f t="shared" si="259"/>
        <v>l</v>
      </c>
      <c r="DE7" s="123" t="str">
        <f t="shared" si="259"/>
        <v>m</v>
      </c>
      <c r="DF7" s="123" t="str">
        <f t="shared" ref="DF7:FQ7" si="260">LEFT(TEXT(DF6,"ddd"),1)</f>
        <v>m</v>
      </c>
      <c r="DG7" s="123" t="str">
        <f t="shared" si="260"/>
        <v>j</v>
      </c>
      <c r="DH7" s="123" t="str">
        <f t="shared" si="260"/>
        <v>v</v>
      </c>
      <c r="DI7" s="123" t="str">
        <f t="shared" si="260"/>
        <v>s</v>
      </c>
      <c r="DJ7" s="124" t="str">
        <f t="shared" si="260"/>
        <v>d</v>
      </c>
      <c r="DK7" s="128" t="str">
        <f t="shared" si="260"/>
        <v>l</v>
      </c>
      <c r="DL7" s="123" t="str">
        <f t="shared" si="260"/>
        <v>m</v>
      </c>
      <c r="DM7" s="123" t="str">
        <f t="shared" si="260"/>
        <v>m</v>
      </c>
      <c r="DN7" s="123" t="str">
        <f t="shared" si="260"/>
        <v>j</v>
      </c>
      <c r="DO7" s="123" t="str">
        <f t="shared" si="260"/>
        <v>v</v>
      </c>
      <c r="DP7" s="123" t="str">
        <f t="shared" si="260"/>
        <v>s</v>
      </c>
      <c r="DQ7" s="124" t="str">
        <f t="shared" si="260"/>
        <v>d</v>
      </c>
      <c r="DR7" s="128" t="str">
        <f t="shared" si="260"/>
        <v>l</v>
      </c>
      <c r="DS7" s="123" t="str">
        <f t="shared" si="260"/>
        <v>m</v>
      </c>
      <c r="DT7" s="123" t="str">
        <f t="shared" si="260"/>
        <v>m</v>
      </c>
      <c r="DU7" s="123" t="str">
        <f t="shared" si="260"/>
        <v>j</v>
      </c>
      <c r="DV7" s="123" t="str">
        <f t="shared" si="260"/>
        <v>v</v>
      </c>
      <c r="DW7" s="123" t="str">
        <f t="shared" si="260"/>
        <v>s</v>
      </c>
      <c r="DX7" s="124" t="str">
        <f t="shared" si="260"/>
        <v>d</v>
      </c>
      <c r="DY7" s="128" t="str">
        <f t="shared" si="260"/>
        <v>l</v>
      </c>
      <c r="DZ7" s="123" t="str">
        <f t="shared" si="260"/>
        <v>m</v>
      </c>
      <c r="EA7" s="123" t="str">
        <f t="shared" si="260"/>
        <v>m</v>
      </c>
      <c r="EB7" s="123" t="str">
        <f t="shared" si="260"/>
        <v>j</v>
      </c>
      <c r="EC7" s="123" t="str">
        <f t="shared" si="260"/>
        <v>v</v>
      </c>
      <c r="ED7" s="123" t="str">
        <f t="shared" si="260"/>
        <v>s</v>
      </c>
      <c r="EE7" s="124" t="str">
        <f t="shared" si="260"/>
        <v>d</v>
      </c>
      <c r="EF7" s="128" t="str">
        <f t="shared" si="260"/>
        <v>l</v>
      </c>
      <c r="EG7" s="123" t="str">
        <f t="shared" si="260"/>
        <v>m</v>
      </c>
      <c r="EH7" s="123" t="str">
        <f t="shared" si="260"/>
        <v>m</v>
      </c>
      <c r="EI7" s="123" t="str">
        <f t="shared" si="260"/>
        <v>j</v>
      </c>
      <c r="EJ7" s="123" t="str">
        <f t="shared" si="260"/>
        <v>v</v>
      </c>
      <c r="EK7" s="123" t="str">
        <f t="shared" si="260"/>
        <v>s</v>
      </c>
      <c r="EL7" s="124" t="str">
        <f t="shared" si="260"/>
        <v>d</v>
      </c>
      <c r="EM7" s="128" t="str">
        <f t="shared" si="260"/>
        <v>l</v>
      </c>
      <c r="EN7" s="123" t="str">
        <f t="shared" si="260"/>
        <v>m</v>
      </c>
      <c r="EO7" s="123" t="str">
        <f t="shared" si="260"/>
        <v>m</v>
      </c>
      <c r="EP7" s="123" t="str">
        <f t="shared" si="260"/>
        <v>j</v>
      </c>
      <c r="EQ7" s="123" t="str">
        <f t="shared" si="260"/>
        <v>v</v>
      </c>
      <c r="ER7" s="123" t="str">
        <f t="shared" si="260"/>
        <v>s</v>
      </c>
      <c r="ES7" s="124" t="str">
        <f t="shared" si="260"/>
        <v>d</v>
      </c>
      <c r="ET7" s="128" t="str">
        <f t="shared" si="260"/>
        <v>l</v>
      </c>
      <c r="EU7" s="123" t="str">
        <f t="shared" si="260"/>
        <v>m</v>
      </c>
      <c r="EV7" s="123" t="str">
        <f t="shared" si="260"/>
        <v>m</v>
      </c>
      <c r="EW7" s="123" t="str">
        <f t="shared" si="260"/>
        <v>j</v>
      </c>
      <c r="EX7" s="123" t="str">
        <f t="shared" si="260"/>
        <v>v</v>
      </c>
      <c r="EY7" s="123" t="str">
        <f t="shared" si="260"/>
        <v>s</v>
      </c>
      <c r="EZ7" s="124" t="str">
        <f t="shared" si="260"/>
        <v>d</v>
      </c>
      <c r="FA7" s="128" t="str">
        <f t="shared" si="260"/>
        <v>l</v>
      </c>
      <c r="FB7" s="123" t="str">
        <f t="shared" si="260"/>
        <v>m</v>
      </c>
      <c r="FC7" s="123" t="str">
        <f t="shared" si="260"/>
        <v>m</v>
      </c>
      <c r="FD7" s="123" t="str">
        <f t="shared" si="260"/>
        <v>j</v>
      </c>
      <c r="FE7" s="123" t="str">
        <f t="shared" si="260"/>
        <v>v</v>
      </c>
      <c r="FF7" s="123" t="str">
        <f t="shared" si="260"/>
        <v>s</v>
      </c>
      <c r="FG7" s="124" t="str">
        <f t="shared" si="260"/>
        <v>d</v>
      </c>
      <c r="FH7" s="128" t="str">
        <f t="shared" si="260"/>
        <v>l</v>
      </c>
      <c r="FI7" s="123" t="str">
        <f t="shared" si="260"/>
        <v>m</v>
      </c>
      <c r="FJ7" s="123" t="str">
        <f t="shared" si="260"/>
        <v>m</v>
      </c>
      <c r="FK7" s="123" t="str">
        <f t="shared" si="260"/>
        <v>j</v>
      </c>
      <c r="FL7" s="123" t="str">
        <f t="shared" si="260"/>
        <v>v</v>
      </c>
      <c r="FM7" s="123" t="str">
        <f t="shared" si="260"/>
        <v>s</v>
      </c>
      <c r="FN7" s="124" t="str">
        <f t="shared" si="260"/>
        <v>d</v>
      </c>
      <c r="FO7" s="128" t="str">
        <f t="shared" si="260"/>
        <v>l</v>
      </c>
      <c r="FP7" s="123" t="str">
        <f t="shared" si="260"/>
        <v>m</v>
      </c>
      <c r="FQ7" s="123" t="str">
        <f t="shared" si="260"/>
        <v>m</v>
      </c>
      <c r="FR7" s="123" t="str">
        <f t="shared" ref="FR7:IC7" si="261">LEFT(TEXT(FR6,"ddd"),1)</f>
        <v>j</v>
      </c>
      <c r="FS7" s="123" t="str">
        <f t="shared" si="261"/>
        <v>v</v>
      </c>
      <c r="FT7" s="123" t="str">
        <f t="shared" si="261"/>
        <v>s</v>
      </c>
      <c r="FU7" s="124" t="str">
        <f t="shared" si="261"/>
        <v>d</v>
      </c>
      <c r="FV7" s="128" t="str">
        <f t="shared" si="261"/>
        <v>l</v>
      </c>
      <c r="FW7" s="123" t="str">
        <f t="shared" si="261"/>
        <v>m</v>
      </c>
      <c r="FX7" s="123" t="str">
        <f t="shared" si="261"/>
        <v>m</v>
      </c>
      <c r="FY7" s="123" t="str">
        <f t="shared" si="261"/>
        <v>j</v>
      </c>
      <c r="FZ7" s="123" t="str">
        <f t="shared" si="261"/>
        <v>v</v>
      </c>
      <c r="GA7" s="123" t="str">
        <f t="shared" si="261"/>
        <v>s</v>
      </c>
      <c r="GB7" s="124" t="str">
        <f t="shared" si="261"/>
        <v>d</v>
      </c>
      <c r="GC7" s="128" t="str">
        <f t="shared" si="261"/>
        <v>l</v>
      </c>
      <c r="GD7" s="123" t="str">
        <f t="shared" si="261"/>
        <v>m</v>
      </c>
      <c r="GE7" s="123" t="str">
        <f t="shared" si="261"/>
        <v>m</v>
      </c>
      <c r="GF7" s="123" t="str">
        <f t="shared" si="261"/>
        <v>j</v>
      </c>
      <c r="GG7" s="123" t="str">
        <f t="shared" si="261"/>
        <v>v</v>
      </c>
      <c r="GH7" s="123" t="str">
        <f t="shared" si="261"/>
        <v>s</v>
      </c>
      <c r="GI7" s="124" t="str">
        <f t="shared" si="261"/>
        <v>d</v>
      </c>
      <c r="GJ7" s="128" t="str">
        <f t="shared" si="261"/>
        <v>l</v>
      </c>
      <c r="GK7" s="123" t="str">
        <f t="shared" si="261"/>
        <v>m</v>
      </c>
      <c r="GL7" s="123" t="str">
        <f t="shared" si="261"/>
        <v>m</v>
      </c>
      <c r="GM7" s="123" t="str">
        <f t="shared" si="261"/>
        <v>j</v>
      </c>
      <c r="GN7" s="123" t="str">
        <f t="shared" si="261"/>
        <v>v</v>
      </c>
      <c r="GO7" s="123" t="str">
        <f t="shared" si="261"/>
        <v>s</v>
      </c>
      <c r="GP7" s="124" t="str">
        <f t="shared" si="261"/>
        <v>d</v>
      </c>
      <c r="GQ7" s="128" t="str">
        <f t="shared" si="261"/>
        <v>l</v>
      </c>
      <c r="GR7" s="123" t="str">
        <f t="shared" si="261"/>
        <v>m</v>
      </c>
      <c r="GS7" s="123" t="str">
        <f t="shared" si="261"/>
        <v>m</v>
      </c>
      <c r="GT7" s="123" t="str">
        <f t="shared" si="261"/>
        <v>j</v>
      </c>
      <c r="GU7" s="123" t="str">
        <f t="shared" si="261"/>
        <v>v</v>
      </c>
      <c r="GV7" s="123" t="str">
        <f t="shared" si="261"/>
        <v>s</v>
      </c>
      <c r="GW7" s="124" t="str">
        <f t="shared" si="261"/>
        <v>d</v>
      </c>
      <c r="GX7" s="128" t="str">
        <f t="shared" si="261"/>
        <v>l</v>
      </c>
      <c r="GY7" s="123" t="str">
        <f t="shared" si="261"/>
        <v>m</v>
      </c>
      <c r="GZ7" s="123" t="str">
        <f t="shared" si="261"/>
        <v>m</v>
      </c>
      <c r="HA7" s="123" t="str">
        <f t="shared" si="261"/>
        <v>j</v>
      </c>
      <c r="HB7" s="123" t="str">
        <f t="shared" si="261"/>
        <v>v</v>
      </c>
      <c r="HC7" s="123" t="str">
        <f t="shared" si="261"/>
        <v>s</v>
      </c>
      <c r="HD7" s="124" t="str">
        <f t="shared" si="261"/>
        <v>d</v>
      </c>
      <c r="HE7" s="128" t="str">
        <f t="shared" si="261"/>
        <v>l</v>
      </c>
      <c r="HF7" s="123" t="str">
        <f t="shared" si="261"/>
        <v>m</v>
      </c>
      <c r="HG7" s="123" t="str">
        <f t="shared" si="261"/>
        <v>m</v>
      </c>
      <c r="HH7" s="123" t="str">
        <f t="shared" si="261"/>
        <v>j</v>
      </c>
      <c r="HI7" s="123" t="str">
        <f t="shared" si="261"/>
        <v>v</v>
      </c>
      <c r="HJ7" s="123" t="str">
        <f t="shared" si="261"/>
        <v>s</v>
      </c>
      <c r="HK7" s="124" t="str">
        <f t="shared" si="261"/>
        <v>d</v>
      </c>
      <c r="HL7" s="128" t="str">
        <f t="shared" si="261"/>
        <v>l</v>
      </c>
      <c r="HM7" s="123" t="str">
        <f t="shared" si="261"/>
        <v>m</v>
      </c>
      <c r="HN7" s="123" t="str">
        <f t="shared" si="261"/>
        <v>m</v>
      </c>
      <c r="HO7" s="123" t="str">
        <f t="shared" si="261"/>
        <v>j</v>
      </c>
      <c r="HP7" s="123" t="str">
        <f t="shared" si="261"/>
        <v>v</v>
      </c>
      <c r="HQ7" s="123" t="str">
        <f t="shared" si="261"/>
        <v>s</v>
      </c>
      <c r="HR7" s="124" t="str">
        <f t="shared" si="261"/>
        <v>d</v>
      </c>
      <c r="HS7" s="126" t="str">
        <f t="shared" si="261"/>
        <v>l</v>
      </c>
      <c r="HT7" s="123" t="str">
        <f t="shared" si="261"/>
        <v>m</v>
      </c>
      <c r="HU7" s="123" t="str">
        <f t="shared" si="261"/>
        <v>m</v>
      </c>
      <c r="HV7" s="123" t="str">
        <f t="shared" si="261"/>
        <v>j</v>
      </c>
      <c r="HW7" s="123" t="str">
        <f t="shared" si="261"/>
        <v>v</v>
      </c>
      <c r="HX7" s="123" t="str">
        <f t="shared" si="261"/>
        <v>s</v>
      </c>
      <c r="HY7" s="124" t="str">
        <f t="shared" si="261"/>
        <v>d</v>
      </c>
      <c r="HZ7" s="126" t="str">
        <f t="shared" si="261"/>
        <v>l</v>
      </c>
      <c r="IA7" s="123" t="str">
        <f t="shared" si="261"/>
        <v>m</v>
      </c>
      <c r="IB7" s="123" t="str">
        <f t="shared" si="261"/>
        <v>m</v>
      </c>
      <c r="IC7" s="123" t="str">
        <f t="shared" si="261"/>
        <v>j</v>
      </c>
      <c r="ID7" s="123" t="str">
        <f t="shared" ref="ID7:KC7" si="262">LEFT(TEXT(ID6,"ddd"),1)</f>
        <v>v</v>
      </c>
      <c r="IE7" s="123" t="str">
        <f t="shared" si="262"/>
        <v>s</v>
      </c>
      <c r="IF7" s="124" t="str">
        <f t="shared" si="262"/>
        <v>d</v>
      </c>
      <c r="IG7" s="126" t="str">
        <f t="shared" si="262"/>
        <v>l</v>
      </c>
      <c r="IH7" s="123" t="str">
        <f t="shared" si="262"/>
        <v>m</v>
      </c>
      <c r="II7" s="123" t="str">
        <f t="shared" si="262"/>
        <v>m</v>
      </c>
      <c r="IJ7" s="123" t="str">
        <f t="shared" si="262"/>
        <v>j</v>
      </c>
      <c r="IK7" s="123" t="str">
        <f t="shared" si="262"/>
        <v>v</v>
      </c>
      <c r="IL7" s="123" t="str">
        <f t="shared" si="262"/>
        <v>s</v>
      </c>
      <c r="IM7" s="124" t="str">
        <f t="shared" si="262"/>
        <v>d</v>
      </c>
      <c r="IN7" s="126" t="str">
        <f t="shared" si="262"/>
        <v>l</v>
      </c>
      <c r="IO7" s="123" t="str">
        <f t="shared" si="262"/>
        <v>m</v>
      </c>
      <c r="IP7" s="123" t="str">
        <f t="shared" si="262"/>
        <v>m</v>
      </c>
      <c r="IQ7" s="123" t="str">
        <f t="shared" si="262"/>
        <v>j</v>
      </c>
      <c r="IR7" s="123" t="str">
        <f t="shared" si="262"/>
        <v>v</v>
      </c>
      <c r="IS7" s="123" t="str">
        <f t="shared" si="262"/>
        <v>s</v>
      </c>
      <c r="IT7" s="127" t="str">
        <f t="shared" si="262"/>
        <v>d</v>
      </c>
      <c r="IU7" s="126" t="str">
        <f t="shared" si="262"/>
        <v>l</v>
      </c>
      <c r="IV7" s="123" t="str">
        <f t="shared" si="262"/>
        <v>m</v>
      </c>
      <c r="IW7" s="123" t="str">
        <f t="shared" si="262"/>
        <v>m</v>
      </c>
      <c r="IX7" s="123" t="str">
        <f t="shared" si="262"/>
        <v>j</v>
      </c>
      <c r="IY7" s="123" t="str">
        <f t="shared" si="262"/>
        <v>v</v>
      </c>
      <c r="IZ7" s="123" t="str">
        <f t="shared" si="262"/>
        <v>s</v>
      </c>
      <c r="JA7" s="127" t="str">
        <f t="shared" si="262"/>
        <v>d</v>
      </c>
      <c r="JB7" s="126" t="str">
        <f t="shared" si="262"/>
        <v>l</v>
      </c>
      <c r="JC7" s="123" t="str">
        <f t="shared" si="262"/>
        <v>m</v>
      </c>
      <c r="JD7" s="123" t="str">
        <f t="shared" si="262"/>
        <v>m</v>
      </c>
      <c r="JE7" s="123" t="str">
        <f t="shared" si="262"/>
        <v>j</v>
      </c>
      <c r="JF7" s="123" t="str">
        <f t="shared" si="262"/>
        <v>v</v>
      </c>
      <c r="JG7" s="123" t="str">
        <f t="shared" si="262"/>
        <v>s</v>
      </c>
      <c r="JH7" s="127" t="str">
        <f t="shared" si="262"/>
        <v>d</v>
      </c>
      <c r="JI7" s="126" t="str">
        <f t="shared" si="262"/>
        <v>l</v>
      </c>
      <c r="JJ7" s="123" t="str">
        <f t="shared" si="262"/>
        <v>m</v>
      </c>
      <c r="JK7" s="123" t="str">
        <f t="shared" si="262"/>
        <v>m</v>
      </c>
      <c r="JL7" s="123" t="str">
        <f t="shared" si="262"/>
        <v>j</v>
      </c>
      <c r="JM7" s="123" t="str">
        <f t="shared" si="262"/>
        <v>v</v>
      </c>
      <c r="JN7" s="123" t="str">
        <f t="shared" si="262"/>
        <v>s</v>
      </c>
      <c r="JO7" s="127" t="str">
        <f t="shared" si="262"/>
        <v>d</v>
      </c>
      <c r="JP7" s="126" t="str">
        <f t="shared" si="262"/>
        <v>l</v>
      </c>
      <c r="JQ7" s="123" t="str">
        <f t="shared" si="262"/>
        <v>m</v>
      </c>
      <c r="JR7" s="123" t="str">
        <f t="shared" si="262"/>
        <v>m</v>
      </c>
      <c r="JS7" s="123" t="str">
        <f t="shared" si="262"/>
        <v>j</v>
      </c>
      <c r="JT7" s="123" t="str">
        <f t="shared" si="262"/>
        <v>v</v>
      </c>
      <c r="JU7" s="123" t="str">
        <f t="shared" si="262"/>
        <v>s</v>
      </c>
      <c r="JV7" s="127" t="str">
        <f t="shared" si="262"/>
        <v>d</v>
      </c>
      <c r="JW7" s="126" t="str">
        <f t="shared" si="262"/>
        <v>l</v>
      </c>
      <c r="JX7" s="123" t="str">
        <f t="shared" si="262"/>
        <v>m</v>
      </c>
      <c r="JY7" s="123" t="str">
        <f t="shared" si="262"/>
        <v>m</v>
      </c>
      <c r="JZ7" s="123" t="str">
        <f t="shared" si="262"/>
        <v>j</v>
      </c>
      <c r="KA7" s="123" t="str">
        <f t="shared" si="262"/>
        <v>v</v>
      </c>
      <c r="KB7" s="123" t="str">
        <f t="shared" si="262"/>
        <v>s</v>
      </c>
      <c r="KC7" s="124" t="str">
        <f t="shared" si="262"/>
        <v>d</v>
      </c>
    </row>
    <row r="8" spans="2:289" ht="30" hidden="1" customHeight="1" thickBot="1" x14ac:dyDescent="0.3">
      <c r="B8" s="18" t="s">
        <v>6</v>
      </c>
      <c r="C8" s="35"/>
      <c r="D8" s="36"/>
      <c r="F8"/>
      <c r="G8" s="37"/>
      <c r="I8" t="str">
        <f>IF(OR(ISBLANK(task_start),ISBLANK(task_end)),"",task_end-task_start+1)</f>
        <v/>
      </c>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c r="DB8" s="103"/>
      <c r="DC8" s="103"/>
      <c r="DD8" s="103"/>
      <c r="DE8" s="103"/>
      <c r="DF8" s="103"/>
      <c r="DG8" s="103"/>
      <c r="DH8" s="103"/>
      <c r="DI8" s="103"/>
      <c r="DJ8" s="103"/>
      <c r="DK8" s="103"/>
      <c r="DL8" s="103"/>
      <c r="DM8" s="103"/>
      <c r="DN8" s="103"/>
      <c r="DO8" s="103"/>
      <c r="DP8" s="103"/>
      <c r="DQ8" s="103"/>
      <c r="DR8" s="103"/>
      <c r="DS8" s="103"/>
      <c r="DT8" s="103"/>
      <c r="DU8" s="103"/>
      <c r="DV8" s="103"/>
      <c r="DW8" s="103"/>
      <c r="DX8" s="103"/>
      <c r="DY8" s="103"/>
      <c r="DZ8" s="103"/>
      <c r="EA8" s="103"/>
      <c r="EB8" s="103"/>
      <c r="EC8" s="103"/>
      <c r="ED8" s="103"/>
      <c r="EE8" s="103"/>
      <c r="EF8" s="103"/>
      <c r="EG8" s="103"/>
      <c r="EH8" s="103"/>
      <c r="EI8" s="103"/>
      <c r="EJ8" s="103"/>
      <c r="EK8" s="103"/>
      <c r="EL8" s="103"/>
      <c r="EM8" s="103"/>
      <c r="EN8" s="103"/>
      <c r="EO8" s="103"/>
      <c r="EP8" s="103"/>
      <c r="EQ8" s="103"/>
      <c r="ER8" s="103"/>
      <c r="ES8" s="103"/>
      <c r="ET8" s="103"/>
      <c r="EU8" s="103"/>
      <c r="EV8" s="103"/>
      <c r="EW8" s="103"/>
      <c r="EX8" s="103"/>
      <c r="EY8" s="103"/>
      <c r="EZ8" s="103"/>
      <c r="FA8" s="103"/>
      <c r="FB8" s="103"/>
      <c r="FC8" s="103"/>
      <c r="FD8" s="103"/>
      <c r="FE8" s="103"/>
      <c r="FF8" s="103"/>
      <c r="FG8" s="103"/>
      <c r="FH8" s="103"/>
      <c r="FI8" s="103"/>
      <c r="FJ8" s="103"/>
      <c r="FK8" s="103"/>
      <c r="FL8" s="103"/>
      <c r="FM8" s="103"/>
      <c r="FN8" s="103"/>
      <c r="FO8" s="103"/>
      <c r="FP8" s="103"/>
      <c r="FQ8" s="103"/>
      <c r="FR8" s="103"/>
      <c r="FS8" s="103"/>
      <c r="FT8" s="103"/>
      <c r="FU8" s="103"/>
      <c r="FV8" s="103"/>
      <c r="FW8" s="103"/>
      <c r="FX8" s="103"/>
      <c r="FY8" s="103"/>
      <c r="FZ8" s="103"/>
      <c r="GA8" s="103"/>
      <c r="GB8" s="103"/>
      <c r="GC8" s="103"/>
      <c r="GD8" s="103"/>
      <c r="GE8" s="103"/>
      <c r="GF8" s="103"/>
      <c r="GG8" s="103"/>
      <c r="GH8" s="103"/>
      <c r="GI8" s="103"/>
      <c r="GJ8" s="103"/>
      <c r="GK8" s="103"/>
      <c r="GL8" s="103"/>
      <c r="GM8" s="103"/>
      <c r="GN8" s="103"/>
      <c r="GO8" s="103"/>
      <c r="GP8" s="103"/>
      <c r="GQ8" s="103"/>
      <c r="GR8" s="103"/>
      <c r="GS8" s="103"/>
      <c r="GT8" s="103"/>
      <c r="GU8" s="103"/>
      <c r="GV8" s="103"/>
      <c r="GW8" s="103"/>
      <c r="GX8" s="103"/>
      <c r="GY8" s="103"/>
      <c r="GZ8" s="103"/>
      <c r="HA8" s="103"/>
      <c r="HB8" s="103"/>
      <c r="HC8" s="103"/>
      <c r="HD8" s="103"/>
      <c r="HE8" s="103"/>
      <c r="HF8" s="103"/>
      <c r="HG8" s="103"/>
      <c r="HH8" s="103"/>
      <c r="HI8" s="103"/>
      <c r="HJ8" s="103"/>
      <c r="HK8" s="103"/>
      <c r="HL8" s="103"/>
      <c r="HM8" s="103"/>
      <c r="HN8" s="103"/>
      <c r="HO8" s="103"/>
      <c r="HP8" s="103"/>
      <c r="HQ8" s="103"/>
      <c r="HR8" s="103"/>
      <c r="HS8" s="103"/>
      <c r="HT8" s="103"/>
      <c r="HU8" s="103"/>
      <c r="HV8" s="103"/>
      <c r="HW8" s="103"/>
      <c r="HX8" s="103"/>
      <c r="HY8" s="103"/>
      <c r="HZ8" s="103"/>
      <c r="IA8" s="103"/>
      <c r="IB8" s="103"/>
      <c r="IC8" s="103"/>
      <c r="ID8" s="103"/>
      <c r="IE8" s="103"/>
      <c r="IF8" s="103"/>
      <c r="IG8" s="103"/>
      <c r="IH8" s="103"/>
      <c r="II8" s="103"/>
      <c r="IJ8" s="103"/>
      <c r="IK8" s="103"/>
      <c r="IL8" s="103"/>
      <c r="IM8" s="103"/>
      <c r="IN8" s="103"/>
      <c r="IO8" s="103"/>
      <c r="IP8" s="103"/>
      <c r="IQ8" s="103"/>
      <c r="IR8" s="103"/>
      <c r="IS8" s="103"/>
      <c r="IT8" s="103"/>
      <c r="IU8" s="103"/>
      <c r="IV8" s="103"/>
      <c r="IW8" s="103"/>
      <c r="IX8" s="103"/>
      <c r="IY8" s="103"/>
      <c r="IZ8" s="103"/>
      <c r="JA8" s="103"/>
      <c r="JB8" s="103"/>
      <c r="JC8" s="103"/>
      <c r="JD8" s="103"/>
      <c r="JE8" s="103"/>
      <c r="JF8" s="103"/>
      <c r="JG8" s="103"/>
      <c r="JH8" s="103"/>
      <c r="JI8" s="103"/>
      <c r="JJ8" s="103"/>
      <c r="JK8" s="103"/>
      <c r="JL8" s="103"/>
      <c r="JM8" s="103"/>
      <c r="JN8" s="103"/>
      <c r="JO8" s="103"/>
      <c r="JP8" s="103"/>
      <c r="JQ8" s="103"/>
      <c r="JR8" s="103"/>
      <c r="JS8" s="103"/>
      <c r="JT8" s="103"/>
      <c r="JU8" s="103"/>
      <c r="JV8" s="103"/>
      <c r="JW8" s="103"/>
      <c r="JX8" s="103"/>
      <c r="JY8" s="103"/>
      <c r="JZ8" s="103"/>
      <c r="KA8" s="103"/>
      <c r="KB8" s="103"/>
      <c r="KC8" s="121"/>
    </row>
    <row r="9" spans="2:289" s="3" customFormat="1" ht="30" customHeight="1" thickBot="1" x14ac:dyDescent="0.3">
      <c r="B9" s="136"/>
      <c r="C9" s="130" t="s">
        <v>17</v>
      </c>
      <c r="D9" s="144"/>
      <c r="E9" s="141">
        <f>AVERAGE(E10:E15)</f>
        <v>0.80833333333333324</v>
      </c>
      <c r="F9" s="142">
        <v>45748</v>
      </c>
      <c r="G9" s="143">
        <v>45838</v>
      </c>
      <c r="H9" s="102"/>
      <c r="I9" s="102">
        <f t="shared" ref="I9:I78" si="263">IF(OR(ISBLANK(task_start),ISBLANK(task_end)),"",task_end-task_start+1)</f>
        <v>91</v>
      </c>
      <c r="K9" s="105"/>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7"/>
      <c r="BV9" s="105"/>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8"/>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16"/>
    </row>
    <row r="10" spans="2:289" s="3" customFormat="1" ht="30" customHeight="1" thickBot="1" x14ac:dyDescent="0.3">
      <c r="B10" s="186" t="s">
        <v>69</v>
      </c>
      <c r="C10" s="101" t="s">
        <v>18</v>
      </c>
      <c r="D10" s="48" t="s">
        <v>52</v>
      </c>
      <c r="E10" s="49">
        <v>1</v>
      </c>
      <c r="F10" s="50">
        <f>Inicio_del_proyecto</f>
        <v>45748</v>
      </c>
      <c r="G10" s="51">
        <v>45814</v>
      </c>
      <c r="H10" s="102"/>
      <c r="I10" s="102">
        <f t="shared" si="263"/>
        <v>67</v>
      </c>
      <c r="K10" s="109"/>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2"/>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c r="FD10" s="113"/>
      <c r="FE10" s="113"/>
      <c r="FF10" s="113"/>
      <c r="FG10" s="113"/>
      <c r="FH10" s="113"/>
      <c r="FI10" s="113"/>
      <c r="FJ10" s="113"/>
      <c r="FK10" s="113"/>
      <c r="FL10" s="113"/>
      <c r="FM10" s="113"/>
      <c r="FN10" s="113"/>
      <c r="FO10" s="113"/>
      <c r="FP10" s="113"/>
      <c r="FQ10" s="113"/>
      <c r="FR10" s="113"/>
      <c r="FS10" s="113"/>
      <c r="FT10" s="113"/>
      <c r="FU10" s="113"/>
      <c r="FV10" s="113"/>
      <c r="FW10" s="113"/>
      <c r="FX10" s="113"/>
      <c r="FY10" s="113"/>
      <c r="FZ10" s="113"/>
      <c r="GA10" s="113"/>
      <c r="GB10" s="113"/>
      <c r="GC10" s="113"/>
      <c r="GD10" s="113"/>
      <c r="GE10" s="113"/>
      <c r="GF10" s="113"/>
      <c r="GG10" s="113"/>
      <c r="GH10" s="113"/>
      <c r="GI10" s="113"/>
      <c r="GJ10" s="113"/>
      <c r="GK10" s="113"/>
      <c r="GL10" s="113"/>
      <c r="GM10" s="113"/>
      <c r="GN10" s="113"/>
      <c r="GO10" s="113"/>
      <c r="GP10" s="113"/>
      <c r="GQ10" s="113"/>
      <c r="GR10" s="113"/>
      <c r="GS10" s="113"/>
      <c r="GT10" s="113"/>
      <c r="GU10" s="113"/>
      <c r="GV10" s="113"/>
      <c r="GW10" s="113"/>
      <c r="GX10" s="113"/>
      <c r="GY10" s="113"/>
      <c r="GZ10" s="113"/>
      <c r="HA10" s="113"/>
      <c r="HB10" s="113"/>
      <c r="HC10" s="113"/>
      <c r="HD10" s="113"/>
      <c r="HE10" s="113"/>
      <c r="HF10" s="113"/>
      <c r="HG10" s="113"/>
      <c r="HH10" s="113"/>
      <c r="HI10" s="113"/>
      <c r="HJ10" s="113"/>
      <c r="HK10" s="113"/>
      <c r="HL10" s="113"/>
      <c r="HM10" s="113"/>
      <c r="HN10" s="113"/>
      <c r="HO10" s="113"/>
      <c r="HP10" s="113"/>
      <c r="HQ10" s="113"/>
      <c r="HR10" s="113"/>
      <c r="HS10" s="113"/>
      <c r="HT10" s="113"/>
      <c r="HU10" s="113"/>
      <c r="HV10" s="113"/>
      <c r="HW10" s="113"/>
      <c r="HX10" s="113"/>
      <c r="HY10" s="113"/>
      <c r="HZ10" s="113"/>
      <c r="IA10" s="113"/>
      <c r="IB10" s="113"/>
      <c r="IC10" s="113"/>
      <c r="ID10" s="113"/>
      <c r="IE10" s="113"/>
      <c r="IF10" s="113"/>
      <c r="IG10" s="113"/>
      <c r="IH10" s="113"/>
      <c r="II10" s="113"/>
      <c r="IJ10" s="113"/>
      <c r="IK10" s="113"/>
      <c r="IL10" s="113"/>
      <c r="IM10" s="113"/>
      <c r="IN10" s="113"/>
      <c r="IO10" s="113"/>
      <c r="IP10" s="113"/>
      <c r="IQ10" s="113"/>
      <c r="IR10" s="113"/>
      <c r="IS10" s="113"/>
      <c r="IT10" s="113"/>
      <c r="IU10" s="113"/>
      <c r="IV10" s="113"/>
      <c r="IW10" s="113"/>
      <c r="IX10" s="113"/>
      <c r="IY10" s="113"/>
      <c r="IZ10" s="113"/>
      <c r="JA10" s="113"/>
      <c r="JB10" s="113"/>
      <c r="JC10" s="113"/>
      <c r="JD10" s="113"/>
      <c r="JE10" s="113"/>
      <c r="JF10" s="113"/>
      <c r="JG10" s="113"/>
      <c r="JH10" s="113"/>
      <c r="JI10" s="113"/>
      <c r="JJ10" s="113"/>
      <c r="JK10" s="113"/>
      <c r="JL10" s="113"/>
      <c r="JM10" s="113"/>
      <c r="JN10" s="113"/>
      <c r="JO10" s="113"/>
      <c r="JP10" s="113"/>
      <c r="JQ10" s="113"/>
      <c r="JR10" s="113"/>
      <c r="JS10" s="113"/>
      <c r="JT10" s="113"/>
      <c r="JU10" s="113"/>
      <c r="JV10" s="113"/>
      <c r="JW10" s="113"/>
      <c r="JX10" s="113"/>
      <c r="JY10" s="113"/>
      <c r="JZ10" s="113"/>
      <c r="KA10" s="113"/>
      <c r="KB10" s="113"/>
      <c r="KC10" s="117"/>
    </row>
    <row r="11" spans="2:289" s="3" customFormat="1" ht="30" customHeight="1" thickBot="1" x14ac:dyDescent="0.3">
      <c r="B11" s="187"/>
      <c r="C11" s="64" t="s">
        <v>19</v>
      </c>
      <c r="D11" s="39" t="s">
        <v>52</v>
      </c>
      <c r="E11" s="10">
        <v>1</v>
      </c>
      <c r="F11" s="40">
        <f>Inicio_del_proyecto</f>
        <v>45748</v>
      </c>
      <c r="G11" s="51">
        <v>45814</v>
      </c>
      <c r="H11" s="102"/>
      <c r="I11" s="102">
        <f t="shared" si="263"/>
        <v>67</v>
      </c>
      <c r="K11" s="109"/>
      <c r="L11" s="110"/>
      <c r="M11" s="110"/>
      <c r="N11" s="110"/>
      <c r="O11" s="110"/>
      <c r="P11" s="110"/>
      <c r="Q11" s="110"/>
      <c r="R11" s="110"/>
      <c r="S11" s="110"/>
      <c r="T11" s="110"/>
      <c r="U11" s="110"/>
      <c r="V11" s="111"/>
      <c r="W11" s="111"/>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2"/>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4"/>
      <c r="CH11" s="114"/>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4"/>
      <c r="ES11" s="114"/>
      <c r="ET11" s="113"/>
      <c r="EU11" s="113"/>
      <c r="EV11" s="113"/>
      <c r="EW11" s="113"/>
      <c r="EX11" s="113"/>
      <c r="EY11" s="113"/>
      <c r="EZ11" s="113"/>
      <c r="FA11" s="113"/>
      <c r="FB11" s="113"/>
      <c r="FC11" s="113"/>
      <c r="FD11" s="113"/>
      <c r="FE11" s="113"/>
      <c r="FF11" s="113"/>
      <c r="FG11" s="113"/>
      <c r="FH11" s="113"/>
      <c r="FI11" s="113"/>
      <c r="FJ11" s="113"/>
      <c r="FK11" s="113"/>
      <c r="FL11" s="113"/>
      <c r="FM11" s="113"/>
      <c r="FN11" s="113"/>
      <c r="FO11" s="113"/>
      <c r="FP11" s="113"/>
      <c r="FQ11" s="113"/>
      <c r="FR11" s="113"/>
      <c r="FS11" s="113"/>
      <c r="FT11" s="113"/>
      <c r="FU11" s="113"/>
      <c r="FV11" s="113"/>
      <c r="FW11" s="113"/>
      <c r="FX11" s="113"/>
      <c r="FY11" s="113"/>
      <c r="FZ11" s="113"/>
      <c r="GA11" s="113"/>
      <c r="GB11" s="113"/>
      <c r="GC11" s="113"/>
      <c r="GD11" s="113"/>
      <c r="GE11" s="113"/>
      <c r="GF11" s="113"/>
      <c r="GG11" s="113"/>
      <c r="GH11" s="113"/>
      <c r="GI11" s="113"/>
      <c r="GJ11" s="113"/>
      <c r="GK11" s="113"/>
      <c r="GL11" s="113"/>
      <c r="GM11" s="113"/>
      <c r="GN11" s="113"/>
      <c r="GO11" s="113"/>
      <c r="GP11" s="113"/>
      <c r="GQ11" s="113"/>
      <c r="GR11" s="113"/>
      <c r="GS11" s="113"/>
      <c r="GT11" s="113"/>
      <c r="GU11" s="113"/>
      <c r="GV11" s="113"/>
      <c r="GW11" s="113"/>
      <c r="GX11" s="113"/>
      <c r="GY11" s="113"/>
      <c r="GZ11" s="113"/>
      <c r="HA11" s="113"/>
      <c r="HB11" s="113"/>
      <c r="HC11" s="114"/>
      <c r="HD11" s="114"/>
      <c r="HE11" s="113"/>
      <c r="HF11" s="113"/>
      <c r="HG11" s="113"/>
      <c r="HH11" s="113"/>
      <c r="HI11" s="113"/>
      <c r="HJ11" s="113"/>
      <c r="HK11" s="113"/>
      <c r="HL11" s="113"/>
      <c r="HM11" s="113"/>
      <c r="HN11" s="113"/>
      <c r="HO11" s="113"/>
      <c r="HP11" s="113"/>
      <c r="HQ11" s="113"/>
      <c r="HR11" s="113"/>
      <c r="HS11" s="113"/>
      <c r="HT11" s="113"/>
      <c r="HU11" s="113"/>
      <c r="HV11" s="113"/>
      <c r="HW11" s="113"/>
      <c r="HX11" s="113"/>
      <c r="HY11" s="113"/>
      <c r="HZ11" s="113"/>
      <c r="IA11" s="113"/>
      <c r="IB11" s="113"/>
      <c r="IC11" s="113"/>
      <c r="ID11" s="113"/>
      <c r="IE11" s="113"/>
      <c r="IF11" s="113"/>
      <c r="IG11" s="113"/>
      <c r="IH11" s="113"/>
      <c r="II11" s="113"/>
      <c r="IJ11" s="113"/>
      <c r="IK11" s="113"/>
      <c r="IL11" s="113"/>
      <c r="IM11" s="113"/>
      <c r="IN11" s="113"/>
      <c r="IO11" s="113"/>
      <c r="IP11" s="113"/>
      <c r="IQ11" s="113"/>
      <c r="IR11" s="113"/>
      <c r="IS11" s="113"/>
      <c r="IT11" s="113"/>
      <c r="IU11" s="113"/>
      <c r="IV11" s="113"/>
      <c r="IW11" s="113"/>
      <c r="IX11" s="113"/>
      <c r="IY11" s="113"/>
      <c r="IZ11" s="113"/>
      <c r="JA11" s="113"/>
      <c r="JB11" s="113"/>
      <c r="JC11" s="113"/>
      <c r="JD11" s="113"/>
      <c r="JE11" s="113"/>
      <c r="JF11" s="113"/>
      <c r="JG11" s="113"/>
      <c r="JH11" s="113"/>
      <c r="JI11" s="113"/>
      <c r="JJ11" s="113"/>
      <c r="JK11" s="113"/>
      <c r="JL11" s="113"/>
      <c r="JM11" s="113"/>
      <c r="JN11" s="113"/>
      <c r="JO11" s="113"/>
      <c r="JP11" s="113"/>
      <c r="JQ11" s="113"/>
      <c r="JR11" s="113"/>
      <c r="JS11" s="113"/>
      <c r="JT11" s="113"/>
      <c r="JU11" s="113"/>
      <c r="JV11" s="113"/>
      <c r="JW11" s="113"/>
      <c r="JX11" s="113"/>
      <c r="JY11" s="113"/>
      <c r="JZ11" s="113"/>
      <c r="KA11" s="113"/>
      <c r="KB11" s="113"/>
      <c r="KC11" s="117"/>
    </row>
    <row r="12" spans="2:289" s="3" customFormat="1" ht="30" customHeight="1" thickBot="1" x14ac:dyDescent="0.3">
      <c r="B12" s="187"/>
      <c r="C12" s="64" t="s">
        <v>20</v>
      </c>
      <c r="D12" s="39" t="s">
        <v>52</v>
      </c>
      <c r="E12" s="10">
        <v>1</v>
      </c>
      <c r="F12" s="40">
        <f>Inicio_del_proyecto</f>
        <v>45748</v>
      </c>
      <c r="G12" s="51">
        <v>45814</v>
      </c>
      <c r="H12" s="102"/>
      <c r="I12" s="102">
        <f t="shared" si="263"/>
        <v>67</v>
      </c>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c r="HQ12" s="113"/>
      <c r="HR12" s="113"/>
      <c r="HS12" s="113"/>
      <c r="HT12" s="113"/>
      <c r="HU12" s="113"/>
      <c r="HV12" s="113"/>
      <c r="HW12" s="113"/>
      <c r="HX12" s="113"/>
      <c r="HY12" s="113"/>
      <c r="HZ12" s="113"/>
      <c r="IA12" s="113"/>
      <c r="IB12" s="113"/>
      <c r="IC12" s="113"/>
      <c r="ID12" s="113"/>
      <c r="IE12" s="113"/>
      <c r="IF12" s="113"/>
      <c r="IG12" s="113"/>
      <c r="IH12" s="113"/>
      <c r="II12" s="113"/>
      <c r="IJ12" s="113"/>
      <c r="IK12" s="113"/>
      <c r="IL12" s="113"/>
      <c r="IM12" s="113"/>
      <c r="IN12" s="113"/>
      <c r="IO12" s="113"/>
      <c r="IP12" s="113"/>
      <c r="IQ12" s="113"/>
      <c r="IR12" s="113"/>
      <c r="IS12" s="113"/>
      <c r="IT12" s="113"/>
      <c r="IU12" s="113"/>
      <c r="IV12" s="113"/>
      <c r="IW12" s="113"/>
      <c r="IX12" s="113"/>
      <c r="IY12" s="113"/>
      <c r="IZ12" s="113"/>
      <c r="JA12" s="113"/>
      <c r="JB12" s="113"/>
      <c r="JC12" s="113"/>
      <c r="JD12" s="113"/>
      <c r="JE12" s="113"/>
      <c r="JF12" s="113"/>
      <c r="JG12" s="113"/>
      <c r="JH12" s="113"/>
      <c r="JI12" s="113"/>
      <c r="JJ12" s="113"/>
      <c r="JK12" s="113"/>
      <c r="JL12" s="113"/>
      <c r="JM12" s="113"/>
      <c r="JN12" s="113"/>
      <c r="JO12" s="113"/>
      <c r="JP12" s="113"/>
      <c r="JQ12" s="113"/>
      <c r="JR12" s="113"/>
      <c r="JS12" s="113"/>
      <c r="JT12" s="113"/>
      <c r="JU12" s="113"/>
      <c r="JV12" s="113"/>
      <c r="JW12" s="113"/>
      <c r="JX12" s="113"/>
      <c r="JY12" s="113"/>
      <c r="JZ12" s="113"/>
      <c r="KA12" s="113"/>
      <c r="KB12" s="113"/>
      <c r="KC12" s="117"/>
    </row>
    <row r="13" spans="2:289" s="3" customFormat="1" ht="30" customHeight="1" thickBot="1" x14ac:dyDescent="0.3">
      <c r="B13" s="187"/>
      <c r="C13" s="64" t="s">
        <v>21</v>
      </c>
      <c r="D13" s="39" t="s">
        <v>52</v>
      </c>
      <c r="E13" s="10">
        <v>1</v>
      </c>
      <c r="F13" s="40">
        <f>Inicio_del_proyecto</f>
        <v>45748</v>
      </c>
      <c r="G13" s="51">
        <v>45814</v>
      </c>
      <c r="H13" s="102"/>
      <c r="I13" s="102">
        <f t="shared" si="263"/>
        <v>67</v>
      </c>
      <c r="K13" s="113"/>
      <c r="L13" s="113"/>
      <c r="M13" s="113"/>
      <c r="N13" s="113"/>
      <c r="O13" s="113"/>
      <c r="P13" s="113"/>
      <c r="Q13" s="113"/>
      <c r="R13" s="113"/>
      <c r="S13" s="113"/>
      <c r="T13" s="113"/>
      <c r="U13" s="113"/>
      <c r="V13" s="113"/>
      <c r="W13" s="113"/>
      <c r="X13" s="113"/>
      <c r="Y13" s="113"/>
      <c r="Z13" s="114"/>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4"/>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4"/>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4"/>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7"/>
    </row>
    <row r="14" spans="2:289" s="3" customFormat="1" ht="30" customHeight="1" thickBot="1" x14ac:dyDescent="0.3">
      <c r="B14" s="187"/>
      <c r="C14" s="64" t="s">
        <v>22</v>
      </c>
      <c r="D14" s="39" t="s">
        <v>52</v>
      </c>
      <c r="E14" s="10">
        <v>0.85</v>
      </c>
      <c r="F14" s="40">
        <f>Inicio_del_proyecto</f>
        <v>45748</v>
      </c>
      <c r="G14" s="51">
        <v>45814</v>
      </c>
      <c r="H14" s="102"/>
      <c r="I14" s="102"/>
      <c r="K14" s="113"/>
      <c r="L14" s="113"/>
      <c r="M14" s="113"/>
      <c r="N14" s="113"/>
      <c r="O14" s="113"/>
      <c r="P14" s="113"/>
      <c r="Q14" s="113"/>
      <c r="R14" s="113"/>
      <c r="S14" s="113"/>
      <c r="T14" s="113"/>
      <c r="U14" s="113"/>
      <c r="V14" s="113"/>
      <c r="W14" s="113"/>
      <c r="X14" s="113"/>
      <c r="Y14" s="113"/>
      <c r="Z14" s="114"/>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4"/>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4"/>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4"/>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7"/>
    </row>
    <row r="15" spans="2:289" s="3" customFormat="1" ht="30" customHeight="1" thickBot="1" x14ac:dyDescent="0.3">
      <c r="B15" s="188"/>
      <c r="C15" s="145" t="s">
        <v>23</v>
      </c>
      <c r="D15" s="146" t="s">
        <v>53</v>
      </c>
      <c r="E15" s="147">
        <v>0</v>
      </c>
      <c r="F15" s="148">
        <v>45792</v>
      </c>
      <c r="G15" s="149">
        <v>45828</v>
      </c>
      <c r="H15" s="102"/>
      <c r="I15" s="102">
        <f t="shared" si="263"/>
        <v>37</v>
      </c>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7"/>
    </row>
    <row r="16" spans="2:289" s="3" customFormat="1" ht="30" customHeight="1" thickBot="1" x14ac:dyDescent="0.3">
      <c r="B16" s="136"/>
      <c r="C16" s="132" t="s">
        <v>26</v>
      </c>
      <c r="D16" s="150"/>
      <c r="E16" s="151">
        <f>AVERAGE(E17:E20)</f>
        <v>0.55000000000000004</v>
      </c>
      <c r="F16" s="152">
        <v>45778</v>
      </c>
      <c r="G16" s="179">
        <v>45838</v>
      </c>
      <c r="H16" s="102"/>
      <c r="I16" s="102">
        <f t="shared" si="263"/>
        <v>61</v>
      </c>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c r="FD16" s="113"/>
      <c r="FE16" s="113"/>
      <c r="FF16" s="113"/>
      <c r="FG16" s="113"/>
      <c r="FH16" s="113"/>
      <c r="FI16" s="113"/>
      <c r="FJ16" s="113"/>
      <c r="FK16" s="113"/>
      <c r="FL16" s="113"/>
      <c r="FM16" s="113"/>
      <c r="FN16" s="113"/>
      <c r="FO16" s="113"/>
      <c r="FP16" s="113"/>
      <c r="FQ16" s="113"/>
      <c r="FR16" s="113"/>
      <c r="FS16" s="113"/>
      <c r="FT16" s="113"/>
      <c r="FU16" s="113"/>
      <c r="FV16" s="113"/>
      <c r="FW16" s="113"/>
      <c r="FX16" s="113"/>
      <c r="FY16" s="113"/>
      <c r="FZ16" s="113"/>
      <c r="GA16" s="113"/>
      <c r="GB16" s="113"/>
      <c r="GC16" s="113"/>
      <c r="GD16" s="113"/>
      <c r="GE16" s="113"/>
      <c r="GF16" s="113"/>
      <c r="GG16" s="113"/>
      <c r="GH16" s="113"/>
      <c r="GI16" s="113"/>
      <c r="GJ16" s="113"/>
      <c r="GK16" s="113"/>
      <c r="GL16" s="113"/>
      <c r="GM16" s="113"/>
      <c r="GN16" s="113"/>
      <c r="GO16" s="113"/>
      <c r="GP16" s="113"/>
      <c r="GQ16" s="113"/>
      <c r="GR16" s="113"/>
      <c r="GS16" s="113"/>
      <c r="GT16" s="113"/>
      <c r="GU16" s="113"/>
      <c r="GV16" s="113"/>
      <c r="GW16" s="113"/>
      <c r="GX16" s="113"/>
      <c r="GY16" s="113"/>
      <c r="GZ16" s="113"/>
      <c r="HA16" s="113"/>
      <c r="HB16" s="113"/>
      <c r="HC16" s="113"/>
      <c r="HD16" s="113"/>
      <c r="HE16" s="113"/>
      <c r="HF16" s="113"/>
      <c r="HG16" s="113"/>
      <c r="HH16" s="113"/>
      <c r="HI16" s="113"/>
      <c r="HJ16" s="113"/>
      <c r="HK16" s="113"/>
      <c r="HL16" s="113"/>
      <c r="HM16" s="113"/>
      <c r="HN16" s="113"/>
      <c r="HO16" s="113"/>
      <c r="HP16" s="113"/>
      <c r="HQ16" s="113"/>
      <c r="HR16" s="113"/>
      <c r="HS16" s="113"/>
      <c r="HT16" s="113"/>
      <c r="HU16" s="113"/>
      <c r="HV16" s="113"/>
      <c r="HW16" s="113"/>
      <c r="HX16" s="113"/>
      <c r="HY16" s="113"/>
      <c r="HZ16" s="113"/>
      <c r="IA16" s="113"/>
      <c r="IB16" s="113"/>
      <c r="IC16" s="113"/>
      <c r="ID16" s="113"/>
      <c r="IE16" s="113"/>
      <c r="IF16" s="113"/>
      <c r="IG16" s="113"/>
      <c r="IH16" s="113"/>
      <c r="II16" s="113"/>
      <c r="IJ16" s="113"/>
      <c r="IK16" s="113"/>
      <c r="IL16" s="113"/>
      <c r="IM16" s="113"/>
      <c r="IN16" s="113"/>
      <c r="IO16" s="113"/>
      <c r="IP16" s="113"/>
      <c r="IQ16" s="113"/>
      <c r="IR16" s="113"/>
      <c r="IS16" s="113"/>
      <c r="IT16" s="113"/>
      <c r="IU16" s="113"/>
      <c r="IV16" s="113"/>
      <c r="IW16" s="113"/>
      <c r="IX16" s="113"/>
      <c r="IY16" s="113"/>
      <c r="IZ16" s="113"/>
      <c r="JA16" s="113"/>
      <c r="JB16" s="113"/>
      <c r="JC16" s="113"/>
      <c r="JD16" s="113"/>
      <c r="JE16" s="113"/>
      <c r="JF16" s="113"/>
      <c r="JG16" s="113"/>
      <c r="JH16" s="113"/>
      <c r="JI16" s="113"/>
      <c r="JJ16" s="113"/>
      <c r="JK16" s="113"/>
      <c r="JL16" s="113"/>
      <c r="JM16" s="113"/>
      <c r="JN16" s="113"/>
      <c r="JO16" s="113"/>
      <c r="JP16" s="113"/>
      <c r="JQ16" s="113"/>
      <c r="JR16" s="113"/>
      <c r="JS16" s="113"/>
      <c r="JT16" s="113"/>
      <c r="JU16" s="113"/>
      <c r="JV16" s="113"/>
      <c r="JW16" s="113"/>
      <c r="JX16" s="113"/>
      <c r="JY16" s="113"/>
      <c r="JZ16" s="113"/>
      <c r="KA16" s="113"/>
      <c r="KB16" s="113"/>
      <c r="KC16" s="117"/>
    </row>
    <row r="17" spans="2:289" s="3" customFormat="1" ht="38.25" customHeight="1" thickBot="1" x14ac:dyDescent="0.3">
      <c r="B17" s="186" t="s">
        <v>69</v>
      </c>
      <c r="C17" s="79" t="s">
        <v>27</v>
      </c>
      <c r="D17" s="80" t="s">
        <v>55</v>
      </c>
      <c r="E17" s="81">
        <v>1</v>
      </c>
      <c r="F17" s="82">
        <v>45762</v>
      </c>
      <c r="G17" s="83">
        <v>45808</v>
      </c>
      <c r="H17" s="102"/>
      <c r="I17" s="102">
        <f t="shared" si="263"/>
        <v>47</v>
      </c>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c r="FD17" s="113"/>
      <c r="FE17" s="113"/>
      <c r="FF17" s="113"/>
      <c r="FG17" s="113"/>
      <c r="FH17" s="113"/>
      <c r="FI17" s="113"/>
      <c r="FJ17" s="113"/>
      <c r="FK17" s="113"/>
      <c r="FL17" s="113"/>
      <c r="FM17" s="113"/>
      <c r="FN17" s="113"/>
      <c r="FO17" s="113"/>
      <c r="FP17" s="113"/>
      <c r="FQ17" s="113"/>
      <c r="FR17" s="113"/>
      <c r="FS17" s="113"/>
      <c r="FT17" s="113"/>
      <c r="FU17" s="113"/>
      <c r="FV17" s="113"/>
      <c r="FW17" s="113"/>
      <c r="FX17" s="113"/>
      <c r="FY17" s="113"/>
      <c r="FZ17" s="113"/>
      <c r="GA17" s="113"/>
      <c r="GB17" s="113"/>
      <c r="GC17" s="113"/>
      <c r="GD17" s="113"/>
      <c r="GE17" s="113"/>
      <c r="GF17" s="113"/>
      <c r="GG17" s="113"/>
      <c r="GH17" s="113"/>
      <c r="GI17" s="113"/>
      <c r="GJ17" s="113"/>
      <c r="GK17" s="113"/>
      <c r="GL17" s="113"/>
      <c r="GM17" s="113"/>
      <c r="GN17" s="113"/>
      <c r="GO17" s="113"/>
      <c r="GP17" s="113"/>
      <c r="GQ17" s="113"/>
      <c r="GR17" s="113"/>
      <c r="GS17" s="113"/>
      <c r="GT17" s="113"/>
      <c r="GU17" s="113"/>
      <c r="GV17" s="113"/>
      <c r="GW17" s="113"/>
      <c r="GX17" s="113"/>
      <c r="GY17" s="113"/>
      <c r="GZ17" s="113"/>
      <c r="HA17" s="113"/>
      <c r="HB17" s="113"/>
      <c r="HC17" s="113"/>
      <c r="HD17" s="113"/>
      <c r="HE17" s="113"/>
      <c r="HF17" s="113"/>
      <c r="HG17" s="113"/>
      <c r="HH17" s="113"/>
      <c r="HI17" s="113"/>
      <c r="HJ17" s="113"/>
      <c r="HK17" s="113"/>
      <c r="HL17" s="113"/>
      <c r="HM17" s="113"/>
      <c r="HN17" s="113"/>
      <c r="HO17" s="113"/>
      <c r="HP17" s="113"/>
      <c r="HQ17" s="113"/>
      <c r="HR17" s="113"/>
      <c r="HS17" s="113"/>
      <c r="HT17" s="113"/>
      <c r="HU17" s="113"/>
      <c r="HV17" s="113"/>
      <c r="HW17" s="113"/>
      <c r="HX17" s="113"/>
      <c r="HY17" s="113"/>
      <c r="HZ17" s="113"/>
      <c r="IA17" s="113"/>
      <c r="IB17" s="113"/>
      <c r="IC17" s="113"/>
      <c r="ID17" s="113"/>
      <c r="IE17" s="113"/>
      <c r="IF17" s="113"/>
      <c r="IG17" s="113"/>
      <c r="IH17" s="113"/>
      <c r="II17" s="113"/>
      <c r="IJ17" s="113"/>
      <c r="IK17" s="113"/>
      <c r="IL17" s="113"/>
      <c r="IM17" s="113"/>
      <c r="IN17" s="113"/>
      <c r="IO17" s="113"/>
      <c r="IP17" s="113"/>
      <c r="IQ17" s="113"/>
      <c r="IR17" s="113"/>
      <c r="IS17" s="113"/>
      <c r="IT17" s="113"/>
      <c r="IU17" s="113"/>
      <c r="IV17" s="113"/>
      <c r="IW17" s="113"/>
      <c r="IX17" s="113"/>
      <c r="IY17" s="113"/>
      <c r="IZ17" s="113"/>
      <c r="JA17" s="113"/>
      <c r="JB17" s="113"/>
      <c r="JC17" s="113"/>
      <c r="JD17" s="113"/>
      <c r="JE17" s="113"/>
      <c r="JF17" s="113"/>
      <c r="JG17" s="113"/>
      <c r="JH17" s="113"/>
      <c r="JI17" s="113"/>
      <c r="JJ17" s="113"/>
      <c r="JK17" s="113"/>
      <c r="JL17" s="113"/>
      <c r="JM17" s="113"/>
      <c r="JN17" s="113"/>
      <c r="JO17" s="113"/>
      <c r="JP17" s="113"/>
      <c r="JQ17" s="113"/>
      <c r="JR17" s="113"/>
      <c r="JS17" s="113"/>
      <c r="JT17" s="113"/>
      <c r="JU17" s="113"/>
      <c r="JV17" s="113"/>
      <c r="JW17" s="113"/>
      <c r="JX17" s="113"/>
      <c r="JY17" s="113"/>
      <c r="JZ17" s="113"/>
      <c r="KA17" s="113"/>
      <c r="KB17" s="113"/>
      <c r="KC17" s="117"/>
    </row>
    <row r="18" spans="2:289" s="3" customFormat="1" ht="35.25" customHeight="1" x14ac:dyDescent="0.25">
      <c r="B18" s="187"/>
      <c r="C18" s="154" t="s">
        <v>135</v>
      </c>
      <c r="D18" s="155" t="s">
        <v>55</v>
      </c>
      <c r="E18" s="156">
        <v>0.8</v>
      </c>
      <c r="F18" s="157">
        <v>45762</v>
      </c>
      <c r="G18" s="158">
        <v>45838</v>
      </c>
      <c r="H18" s="102"/>
      <c r="I18" s="102">
        <f t="shared" si="263"/>
        <v>77</v>
      </c>
      <c r="K18" s="113"/>
      <c r="L18" s="113"/>
      <c r="M18" s="113"/>
      <c r="N18" s="113"/>
      <c r="O18" s="113"/>
      <c r="P18" s="113"/>
      <c r="Q18" s="113"/>
      <c r="R18" s="113"/>
      <c r="S18" s="113"/>
      <c r="T18" s="113"/>
      <c r="U18" s="113"/>
      <c r="V18" s="114"/>
      <c r="W18" s="114"/>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4"/>
      <c r="CH18" s="114"/>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4"/>
      <c r="ES18" s="114"/>
      <c r="ET18" s="113"/>
      <c r="EU18" s="113"/>
      <c r="EV18" s="113"/>
      <c r="EW18" s="113"/>
      <c r="EX18" s="113"/>
      <c r="EY18" s="113"/>
      <c r="EZ18" s="113"/>
      <c r="FA18" s="113"/>
      <c r="FB18" s="113"/>
      <c r="FC18" s="113"/>
      <c r="FD18" s="113"/>
      <c r="FE18" s="113"/>
      <c r="FF18" s="113"/>
      <c r="FG18" s="113"/>
      <c r="FH18" s="113"/>
      <c r="FI18" s="113"/>
      <c r="FJ18" s="113"/>
      <c r="FK18" s="113"/>
      <c r="FL18" s="113"/>
      <c r="FM18" s="113"/>
      <c r="FN18" s="113"/>
      <c r="FO18" s="113"/>
      <c r="FP18" s="113"/>
      <c r="FQ18" s="113"/>
      <c r="FR18" s="113"/>
      <c r="FS18" s="113"/>
      <c r="FT18" s="113"/>
      <c r="FU18" s="113"/>
      <c r="FV18" s="113"/>
      <c r="FW18" s="113"/>
      <c r="FX18" s="113"/>
      <c r="FY18" s="113"/>
      <c r="FZ18" s="113"/>
      <c r="GA18" s="113"/>
      <c r="GB18" s="113"/>
      <c r="GC18" s="113"/>
      <c r="GD18" s="113"/>
      <c r="GE18" s="113"/>
      <c r="GF18" s="113"/>
      <c r="GG18" s="113"/>
      <c r="GH18" s="113"/>
      <c r="GI18" s="113"/>
      <c r="GJ18" s="113"/>
      <c r="GK18" s="113"/>
      <c r="GL18" s="113"/>
      <c r="GM18" s="113"/>
      <c r="GN18" s="113"/>
      <c r="GO18" s="113"/>
      <c r="GP18" s="113"/>
      <c r="GQ18" s="113"/>
      <c r="GR18" s="113"/>
      <c r="GS18" s="113"/>
      <c r="GT18" s="113"/>
      <c r="GU18" s="113"/>
      <c r="GV18" s="113"/>
      <c r="GW18" s="113"/>
      <c r="GX18" s="113"/>
      <c r="GY18" s="113"/>
      <c r="GZ18" s="113"/>
      <c r="HA18" s="113"/>
      <c r="HB18" s="113"/>
      <c r="HC18" s="114"/>
      <c r="HD18" s="114"/>
      <c r="HE18" s="113"/>
      <c r="HF18" s="113"/>
      <c r="HG18" s="113"/>
      <c r="HH18" s="113"/>
      <c r="HI18" s="113"/>
      <c r="HJ18" s="113"/>
      <c r="HK18" s="113"/>
      <c r="HL18" s="113"/>
      <c r="HM18" s="113"/>
      <c r="HN18" s="113"/>
      <c r="HO18" s="113"/>
      <c r="HP18" s="113"/>
      <c r="HQ18" s="113"/>
      <c r="HR18" s="113"/>
      <c r="HS18" s="113"/>
      <c r="HT18" s="113"/>
      <c r="HU18" s="113"/>
      <c r="HV18" s="113"/>
      <c r="HW18" s="113"/>
      <c r="HX18" s="113"/>
      <c r="HY18" s="113"/>
      <c r="HZ18" s="113"/>
      <c r="IA18" s="113"/>
      <c r="IB18" s="113"/>
      <c r="IC18" s="113"/>
      <c r="ID18" s="113"/>
      <c r="IE18" s="113"/>
      <c r="IF18" s="113"/>
      <c r="IG18" s="113"/>
      <c r="IH18" s="113"/>
      <c r="II18" s="113"/>
      <c r="IJ18" s="113"/>
      <c r="IK18" s="113"/>
      <c r="IL18" s="113"/>
      <c r="IM18" s="113"/>
      <c r="IN18" s="113"/>
      <c r="IO18" s="113"/>
      <c r="IP18" s="113"/>
      <c r="IQ18" s="113"/>
      <c r="IR18" s="113"/>
      <c r="IS18" s="113"/>
      <c r="IT18" s="113"/>
      <c r="IU18" s="113"/>
      <c r="IV18" s="113"/>
      <c r="IW18" s="113"/>
      <c r="IX18" s="113"/>
      <c r="IY18" s="113"/>
      <c r="IZ18" s="113"/>
      <c r="JA18" s="113"/>
      <c r="JB18" s="113"/>
      <c r="JC18" s="113"/>
      <c r="JD18" s="113"/>
      <c r="JE18" s="113"/>
      <c r="JF18" s="113"/>
      <c r="JG18" s="113"/>
      <c r="JH18" s="113"/>
      <c r="JI18" s="113"/>
      <c r="JJ18" s="113"/>
      <c r="JK18" s="113"/>
      <c r="JL18" s="113"/>
      <c r="JM18" s="113"/>
      <c r="JN18" s="113"/>
      <c r="JO18" s="113"/>
      <c r="JP18" s="113"/>
      <c r="JQ18" s="113"/>
      <c r="JR18" s="113"/>
      <c r="JS18" s="113"/>
      <c r="JT18" s="113"/>
      <c r="JU18" s="113"/>
      <c r="JV18" s="113"/>
      <c r="JW18" s="113"/>
      <c r="JX18" s="113"/>
      <c r="JY18" s="113"/>
      <c r="JZ18" s="113"/>
      <c r="KA18" s="113"/>
      <c r="KB18" s="113"/>
      <c r="KC18" s="117"/>
    </row>
    <row r="19" spans="2:289" s="3" customFormat="1" ht="35.25" customHeight="1" x14ac:dyDescent="0.25">
      <c r="B19" s="187"/>
      <c r="C19" s="189" t="s">
        <v>134</v>
      </c>
      <c r="D19" s="172" t="s">
        <v>86</v>
      </c>
      <c r="E19" s="173">
        <v>0.2</v>
      </c>
      <c r="F19" s="174">
        <v>45901</v>
      </c>
      <c r="G19" s="190">
        <v>45930</v>
      </c>
      <c r="H19" s="102"/>
      <c r="I19" s="102"/>
      <c r="K19" s="113"/>
      <c r="L19" s="113"/>
      <c r="M19" s="113"/>
      <c r="N19" s="113"/>
      <c r="O19" s="113"/>
      <c r="P19" s="113"/>
      <c r="Q19" s="113"/>
      <c r="R19" s="113"/>
      <c r="S19" s="113"/>
      <c r="T19" s="113"/>
      <c r="U19" s="113"/>
      <c r="V19" s="114"/>
      <c r="W19" s="114"/>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4"/>
      <c r="CH19" s="114"/>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4"/>
      <c r="ES19" s="114"/>
      <c r="ET19" s="113"/>
      <c r="EU19" s="113"/>
      <c r="EV19" s="113"/>
      <c r="EW19" s="113"/>
      <c r="EX19" s="113"/>
      <c r="EY19" s="113"/>
      <c r="EZ19" s="113"/>
      <c r="FA19" s="113"/>
      <c r="FB19" s="113"/>
      <c r="FC19" s="113"/>
      <c r="FD19" s="113"/>
      <c r="FE19" s="113"/>
      <c r="FF19" s="113"/>
      <c r="FG19" s="113"/>
      <c r="FH19" s="113"/>
      <c r="FI19" s="113"/>
      <c r="FJ19" s="113"/>
      <c r="FK19" s="113"/>
      <c r="FL19" s="113"/>
      <c r="FM19" s="113"/>
      <c r="FN19" s="113"/>
      <c r="FO19" s="113"/>
      <c r="FP19" s="113"/>
      <c r="FQ19" s="113"/>
      <c r="FR19" s="113"/>
      <c r="FS19" s="113"/>
      <c r="FT19" s="113"/>
      <c r="FU19" s="113"/>
      <c r="FV19" s="113"/>
      <c r="FW19" s="113"/>
      <c r="FX19" s="113"/>
      <c r="FY19" s="113"/>
      <c r="FZ19" s="113"/>
      <c r="GA19" s="113"/>
      <c r="GB19" s="113"/>
      <c r="GC19" s="113"/>
      <c r="GD19" s="113"/>
      <c r="GE19" s="113"/>
      <c r="GF19" s="113"/>
      <c r="GG19" s="113"/>
      <c r="GH19" s="113"/>
      <c r="GI19" s="113"/>
      <c r="GJ19" s="113"/>
      <c r="GK19" s="113"/>
      <c r="GL19" s="113"/>
      <c r="GM19" s="113"/>
      <c r="GN19" s="113"/>
      <c r="GO19" s="113"/>
      <c r="GP19" s="113"/>
      <c r="GQ19" s="113"/>
      <c r="GR19" s="113"/>
      <c r="GS19" s="113"/>
      <c r="GT19" s="113"/>
      <c r="GU19" s="113"/>
      <c r="GV19" s="113"/>
      <c r="GW19" s="113"/>
      <c r="GX19" s="113"/>
      <c r="GY19" s="113"/>
      <c r="GZ19" s="113"/>
      <c r="HA19" s="113"/>
      <c r="HB19" s="113"/>
      <c r="HC19" s="114"/>
      <c r="HD19" s="114"/>
      <c r="HE19" s="113"/>
      <c r="HF19" s="113"/>
      <c r="HG19" s="113"/>
      <c r="HH19" s="113"/>
      <c r="HI19" s="113"/>
      <c r="HJ19" s="113"/>
      <c r="HK19" s="113"/>
      <c r="HL19" s="113"/>
      <c r="HM19" s="113"/>
      <c r="HN19" s="113"/>
      <c r="HO19" s="113"/>
      <c r="HP19" s="113"/>
      <c r="HQ19" s="113"/>
      <c r="HR19" s="113"/>
      <c r="HS19" s="113"/>
      <c r="HT19" s="113"/>
      <c r="HU19" s="113"/>
      <c r="HV19" s="113"/>
      <c r="HW19" s="113"/>
      <c r="HX19" s="113"/>
      <c r="HY19" s="113"/>
      <c r="HZ19" s="113"/>
      <c r="IA19" s="113"/>
      <c r="IB19" s="113"/>
      <c r="IC19" s="113"/>
      <c r="ID19" s="113"/>
      <c r="IE19" s="113"/>
      <c r="IF19" s="113"/>
      <c r="IG19" s="113"/>
      <c r="IH19" s="113"/>
      <c r="II19" s="113"/>
      <c r="IJ19" s="113"/>
      <c r="IK19" s="113"/>
      <c r="IL19" s="113"/>
      <c r="IM19" s="113"/>
      <c r="IN19" s="113"/>
      <c r="IO19" s="113"/>
      <c r="IP19" s="113"/>
      <c r="IQ19" s="113"/>
      <c r="IR19" s="113"/>
      <c r="IS19" s="113"/>
      <c r="IT19" s="113"/>
      <c r="IU19" s="113"/>
      <c r="IV19" s="113"/>
      <c r="IW19" s="113"/>
      <c r="IX19" s="113"/>
      <c r="IY19" s="113"/>
      <c r="IZ19" s="113"/>
      <c r="JA19" s="113"/>
      <c r="JB19" s="113"/>
      <c r="JC19" s="113"/>
      <c r="JD19" s="113"/>
      <c r="JE19" s="113"/>
      <c r="JF19" s="113"/>
      <c r="JG19" s="113"/>
      <c r="JH19" s="113"/>
      <c r="JI19" s="113"/>
      <c r="JJ19" s="113"/>
      <c r="JK19" s="113"/>
      <c r="JL19" s="113"/>
      <c r="JM19" s="113"/>
      <c r="JN19" s="113"/>
      <c r="JO19" s="113"/>
      <c r="JP19" s="113"/>
      <c r="JQ19" s="113"/>
      <c r="JR19" s="113"/>
      <c r="JS19" s="113"/>
      <c r="JT19" s="113"/>
      <c r="JU19" s="113"/>
      <c r="JV19" s="113"/>
      <c r="JW19" s="113"/>
      <c r="JX19" s="113"/>
      <c r="JY19" s="113"/>
      <c r="JZ19" s="113"/>
      <c r="KA19" s="113"/>
      <c r="KB19" s="113"/>
      <c r="KC19" s="117"/>
    </row>
    <row r="20" spans="2:289" s="3" customFormat="1" ht="35.25" customHeight="1" thickBot="1" x14ac:dyDescent="0.3">
      <c r="B20" s="188"/>
      <c r="C20" s="189" t="s">
        <v>136</v>
      </c>
      <c r="D20" s="172" t="s">
        <v>137</v>
      </c>
      <c r="E20" s="173">
        <v>0.2</v>
      </c>
      <c r="F20" s="174">
        <v>45901</v>
      </c>
      <c r="G20" s="190">
        <v>45930</v>
      </c>
      <c r="H20" s="102"/>
      <c r="I20" s="102"/>
      <c r="K20" s="113"/>
      <c r="L20" s="113"/>
      <c r="M20" s="113"/>
      <c r="N20" s="113"/>
      <c r="O20" s="113"/>
      <c r="P20" s="113"/>
      <c r="Q20" s="113"/>
      <c r="R20" s="113"/>
      <c r="S20" s="113"/>
      <c r="T20" s="113"/>
      <c r="U20" s="113"/>
      <c r="V20" s="114"/>
      <c r="W20" s="114"/>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4"/>
      <c r="CH20" s="114"/>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4"/>
      <c r="ES20" s="114"/>
      <c r="ET20" s="113"/>
      <c r="EU20" s="113"/>
      <c r="EV20" s="113"/>
      <c r="EW20" s="113"/>
      <c r="EX20" s="113"/>
      <c r="EY20" s="113"/>
      <c r="EZ20" s="113"/>
      <c r="FA20" s="113"/>
      <c r="FB20" s="113"/>
      <c r="FC20" s="113"/>
      <c r="FD20" s="113"/>
      <c r="FE20" s="113"/>
      <c r="FF20" s="113"/>
      <c r="FG20" s="113"/>
      <c r="FH20" s="113"/>
      <c r="FI20" s="113"/>
      <c r="FJ20" s="113"/>
      <c r="FK20" s="113"/>
      <c r="FL20" s="113"/>
      <c r="FM20" s="113"/>
      <c r="FN20" s="113"/>
      <c r="FO20" s="113"/>
      <c r="FP20" s="113"/>
      <c r="FQ20" s="113"/>
      <c r="FR20" s="113"/>
      <c r="FS20" s="113"/>
      <c r="FT20" s="113"/>
      <c r="FU20" s="113"/>
      <c r="FV20" s="113"/>
      <c r="FW20" s="113"/>
      <c r="FX20" s="113"/>
      <c r="FY20" s="113"/>
      <c r="FZ20" s="113"/>
      <c r="GA20" s="113"/>
      <c r="GB20" s="113"/>
      <c r="GC20" s="113"/>
      <c r="GD20" s="113"/>
      <c r="GE20" s="113"/>
      <c r="GF20" s="113"/>
      <c r="GG20" s="113"/>
      <c r="GH20" s="113"/>
      <c r="GI20" s="113"/>
      <c r="GJ20" s="113"/>
      <c r="GK20" s="113"/>
      <c r="GL20" s="113"/>
      <c r="GM20" s="113"/>
      <c r="GN20" s="113"/>
      <c r="GO20" s="113"/>
      <c r="GP20" s="113"/>
      <c r="GQ20" s="113"/>
      <c r="GR20" s="113"/>
      <c r="GS20" s="113"/>
      <c r="GT20" s="113"/>
      <c r="GU20" s="113"/>
      <c r="GV20" s="113"/>
      <c r="GW20" s="113"/>
      <c r="GX20" s="113"/>
      <c r="GY20" s="113"/>
      <c r="GZ20" s="113"/>
      <c r="HA20" s="113"/>
      <c r="HB20" s="113"/>
      <c r="HC20" s="114"/>
      <c r="HD20" s="114"/>
      <c r="HE20" s="113"/>
      <c r="HF20" s="113"/>
      <c r="HG20" s="113"/>
      <c r="HH20" s="113"/>
      <c r="HI20" s="113"/>
      <c r="HJ20" s="113"/>
      <c r="HK20" s="113"/>
      <c r="HL20" s="113"/>
      <c r="HM20" s="113"/>
      <c r="HN20" s="113"/>
      <c r="HO20" s="113"/>
      <c r="HP20" s="113"/>
      <c r="HQ20" s="113"/>
      <c r="HR20" s="113"/>
      <c r="HS20" s="113"/>
      <c r="HT20" s="113"/>
      <c r="HU20" s="113"/>
      <c r="HV20" s="113"/>
      <c r="HW20" s="113"/>
      <c r="HX20" s="113"/>
      <c r="HY20" s="113"/>
      <c r="HZ20" s="113"/>
      <c r="IA20" s="113"/>
      <c r="IB20" s="113"/>
      <c r="IC20" s="113"/>
      <c r="ID20" s="113"/>
      <c r="IE20" s="113"/>
      <c r="IF20" s="113"/>
      <c r="IG20" s="113"/>
      <c r="IH20" s="113"/>
      <c r="II20" s="113"/>
      <c r="IJ20" s="113"/>
      <c r="IK20" s="113"/>
      <c r="IL20" s="113"/>
      <c r="IM20" s="113"/>
      <c r="IN20" s="113"/>
      <c r="IO20" s="113"/>
      <c r="IP20" s="113"/>
      <c r="IQ20" s="113"/>
      <c r="IR20" s="113"/>
      <c r="IS20" s="113"/>
      <c r="IT20" s="113"/>
      <c r="IU20" s="113"/>
      <c r="IV20" s="113"/>
      <c r="IW20" s="113"/>
      <c r="IX20" s="113"/>
      <c r="IY20" s="113"/>
      <c r="IZ20" s="113"/>
      <c r="JA20" s="113"/>
      <c r="JB20" s="113"/>
      <c r="JC20" s="113"/>
      <c r="JD20" s="113"/>
      <c r="JE20" s="113"/>
      <c r="JF20" s="113"/>
      <c r="JG20" s="113"/>
      <c r="JH20" s="113"/>
      <c r="JI20" s="113"/>
      <c r="JJ20" s="113"/>
      <c r="JK20" s="113"/>
      <c r="JL20" s="113"/>
      <c r="JM20" s="113"/>
      <c r="JN20" s="113"/>
      <c r="JO20" s="113"/>
      <c r="JP20" s="113"/>
      <c r="JQ20" s="113"/>
      <c r="JR20" s="113"/>
      <c r="JS20" s="113"/>
      <c r="JT20" s="113"/>
      <c r="JU20" s="113"/>
      <c r="JV20" s="113"/>
      <c r="JW20" s="113"/>
      <c r="JX20" s="113"/>
      <c r="JY20" s="113"/>
      <c r="JZ20" s="113"/>
      <c r="KA20" s="113"/>
      <c r="KB20" s="113"/>
      <c r="KC20" s="117"/>
    </row>
    <row r="21" spans="2:289" s="3" customFormat="1" ht="30" customHeight="1" thickBot="1" x14ac:dyDescent="0.3">
      <c r="B21" s="136"/>
      <c r="C21" s="133" t="s">
        <v>28</v>
      </c>
      <c r="D21" s="134"/>
      <c r="E21" s="159">
        <f>AVERAGE(E22:E23)</f>
        <v>0.52777777777777779</v>
      </c>
      <c r="F21" s="160">
        <v>45748</v>
      </c>
      <c r="G21" s="161">
        <v>46022</v>
      </c>
      <c r="H21" s="102"/>
      <c r="I21" s="102">
        <f t="shared" si="263"/>
        <v>275</v>
      </c>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c r="ES21" s="113"/>
      <c r="ET21" s="113"/>
      <c r="EU21" s="113"/>
      <c r="EV21" s="113"/>
      <c r="EW21" s="113"/>
      <c r="EX21" s="113"/>
      <c r="EY21" s="113"/>
      <c r="EZ21" s="113"/>
      <c r="FA21" s="113"/>
      <c r="FB21" s="113"/>
      <c r="FC21" s="113"/>
      <c r="FD21" s="113"/>
      <c r="FE21" s="113"/>
      <c r="FF21" s="113"/>
      <c r="FG21" s="113"/>
      <c r="FH21" s="113"/>
      <c r="FI21" s="113"/>
      <c r="FJ21" s="113"/>
      <c r="FK21" s="113"/>
      <c r="FL21" s="113"/>
      <c r="FM21" s="113"/>
      <c r="FN21" s="113"/>
      <c r="FO21" s="113"/>
      <c r="FP21" s="113"/>
      <c r="FQ21" s="113"/>
      <c r="FR21" s="113"/>
      <c r="FS21" s="113"/>
      <c r="FT21" s="113"/>
      <c r="FU21" s="113"/>
      <c r="FV21" s="113"/>
      <c r="FW21" s="113"/>
      <c r="FX21" s="113"/>
      <c r="FY21" s="113"/>
      <c r="FZ21" s="113"/>
      <c r="GA21" s="113"/>
      <c r="GB21" s="113"/>
      <c r="GC21" s="113"/>
      <c r="GD21" s="113"/>
      <c r="GE21" s="113"/>
      <c r="GF21" s="113"/>
      <c r="GG21" s="113"/>
      <c r="GH21" s="113"/>
      <c r="GI21" s="113"/>
      <c r="GJ21" s="113"/>
      <c r="GK21" s="113"/>
      <c r="GL21" s="113"/>
      <c r="GM21" s="113"/>
      <c r="GN21" s="113"/>
      <c r="GO21" s="113"/>
      <c r="GP21" s="113"/>
      <c r="GQ21" s="113"/>
      <c r="GR21" s="113"/>
      <c r="GS21" s="113"/>
      <c r="GT21" s="113"/>
      <c r="GU21" s="113"/>
      <c r="GV21" s="113"/>
      <c r="GW21" s="113"/>
      <c r="GX21" s="113"/>
      <c r="GY21" s="113"/>
      <c r="GZ21" s="113"/>
      <c r="HA21" s="113"/>
      <c r="HB21" s="113"/>
      <c r="HC21" s="113"/>
      <c r="HD21" s="113"/>
      <c r="HE21" s="113"/>
      <c r="HF21" s="113"/>
      <c r="HG21" s="113"/>
      <c r="HH21" s="113"/>
      <c r="HI21" s="113"/>
      <c r="HJ21" s="113"/>
      <c r="HK21" s="113"/>
      <c r="HL21" s="113"/>
      <c r="HM21" s="113"/>
      <c r="HN21" s="113"/>
      <c r="HO21" s="113"/>
      <c r="HP21" s="113"/>
      <c r="HQ21" s="113"/>
      <c r="HR21" s="113"/>
      <c r="HS21" s="113"/>
      <c r="HT21" s="113"/>
      <c r="HU21" s="113"/>
      <c r="HV21" s="113"/>
      <c r="HW21" s="113"/>
      <c r="HX21" s="113"/>
      <c r="HY21" s="113"/>
      <c r="HZ21" s="113"/>
      <c r="IA21" s="113"/>
      <c r="IB21" s="113"/>
      <c r="IC21" s="113"/>
      <c r="ID21" s="113"/>
      <c r="IE21" s="113"/>
      <c r="IF21" s="113"/>
      <c r="IG21" s="113"/>
      <c r="IH21" s="113"/>
      <c r="II21" s="113"/>
      <c r="IJ21" s="113"/>
      <c r="IK21" s="113"/>
      <c r="IL21" s="113"/>
      <c r="IM21" s="113"/>
      <c r="IN21" s="113"/>
      <c r="IO21" s="113"/>
      <c r="IP21" s="113"/>
      <c r="IQ21" s="113"/>
      <c r="IR21" s="113"/>
      <c r="IS21" s="113"/>
      <c r="IT21" s="113"/>
      <c r="IU21" s="113"/>
      <c r="IV21" s="113"/>
      <c r="IW21" s="113"/>
      <c r="IX21" s="113"/>
      <c r="IY21" s="113"/>
      <c r="IZ21" s="113"/>
      <c r="JA21" s="113"/>
      <c r="JB21" s="113"/>
      <c r="JC21" s="113"/>
      <c r="JD21" s="113"/>
      <c r="JE21" s="113"/>
      <c r="JF21" s="113"/>
      <c r="JG21" s="113"/>
      <c r="JH21" s="113"/>
      <c r="JI21" s="113"/>
      <c r="JJ21" s="113"/>
      <c r="JK21" s="113"/>
      <c r="JL21" s="113"/>
      <c r="JM21" s="113"/>
      <c r="JN21" s="113"/>
      <c r="JO21" s="113"/>
      <c r="JP21" s="113"/>
      <c r="JQ21" s="113"/>
      <c r="JR21" s="113"/>
      <c r="JS21" s="113"/>
      <c r="JT21" s="113"/>
      <c r="JU21" s="113"/>
      <c r="JV21" s="113"/>
      <c r="JW21" s="113"/>
      <c r="JX21" s="113"/>
      <c r="JY21" s="113"/>
      <c r="JZ21" s="113"/>
      <c r="KA21" s="113"/>
      <c r="KB21" s="113"/>
      <c r="KC21" s="117"/>
    </row>
    <row r="22" spans="2:289" s="3" customFormat="1" ht="30" customHeight="1" thickBot="1" x14ac:dyDescent="0.3">
      <c r="B22" s="186" t="s">
        <v>69</v>
      </c>
      <c r="C22" s="96" t="s">
        <v>29</v>
      </c>
      <c r="D22" s="97" t="s">
        <v>86</v>
      </c>
      <c r="E22" s="98">
        <v>0.5</v>
      </c>
      <c r="F22" s="99">
        <v>45748</v>
      </c>
      <c r="G22" s="100">
        <v>46022</v>
      </c>
      <c r="H22" s="102"/>
      <c r="I22" s="102">
        <f t="shared" si="263"/>
        <v>275</v>
      </c>
      <c r="K22" s="113"/>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c r="ES22" s="113"/>
      <c r="ET22" s="113"/>
      <c r="EU22" s="113"/>
      <c r="EV22" s="113"/>
      <c r="EW22" s="113"/>
      <c r="EX22" s="113"/>
      <c r="EY22" s="113"/>
      <c r="EZ22" s="113"/>
      <c r="FA22" s="113"/>
      <c r="FB22" s="113"/>
      <c r="FC22" s="113"/>
      <c r="FD22" s="113"/>
      <c r="FE22" s="113"/>
      <c r="FF22" s="113"/>
      <c r="FG22" s="113"/>
      <c r="FH22" s="113"/>
      <c r="FI22" s="113"/>
      <c r="FJ22" s="113"/>
      <c r="FK22" s="113"/>
      <c r="FL22" s="113"/>
      <c r="FM22" s="113"/>
      <c r="FN22" s="113"/>
      <c r="FO22" s="113"/>
      <c r="FP22" s="113"/>
      <c r="FQ22" s="113"/>
      <c r="FR22" s="113"/>
      <c r="FS22" s="113"/>
      <c r="FT22" s="113"/>
      <c r="FU22" s="113"/>
      <c r="FV22" s="113"/>
      <c r="FW22" s="113"/>
      <c r="FX22" s="113"/>
      <c r="FY22" s="113"/>
      <c r="FZ22" s="113"/>
      <c r="GA22" s="113"/>
      <c r="GB22" s="113"/>
      <c r="GC22" s="113"/>
      <c r="GD22" s="113"/>
      <c r="GE22" s="113"/>
      <c r="GF22" s="113"/>
      <c r="GG22" s="113"/>
      <c r="GH22" s="113"/>
      <c r="GI22" s="113"/>
      <c r="GJ22" s="113"/>
      <c r="GK22" s="113"/>
      <c r="GL22" s="113"/>
      <c r="GM22" s="113"/>
      <c r="GN22" s="113"/>
      <c r="GO22" s="113"/>
      <c r="GP22" s="113"/>
      <c r="GQ22" s="113"/>
      <c r="GR22" s="113"/>
      <c r="GS22" s="113"/>
      <c r="GT22" s="113"/>
      <c r="GU22" s="113"/>
      <c r="GV22" s="113"/>
      <c r="GW22" s="113"/>
      <c r="GX22" s="113"/>
      <c r="GY22" s="113"/>
      <c r="GZ22" s="113"/>
      <c r="HA22" s="113"/>
      <c r="HB22" s="113"/>
      <c r="HC22" s="113"/>
      <c r="HD22" s="113"/>
      <c r="HE22" s="113"/>
      <c r="HF22" s="113"/>
      <c r="HG22" s="113"/>
      <c r="HH22" s="113"/>
      <c r="HI22" s="113"/>
      <c r="HJ22" s="113"/>
      <c r="HK22" s="113"/>
      <c r="HL22" s="113"/>
      <c r="HM22" s="113"/>
      <c r="HN22" s="113"/>
      <c r="HO22" s="113"/>
      <c r="HP22" s="113"/>
      <c r="HQ22" s="113"/>
      <c r="HR22" s="113"/>
      <c r="HS22" s="113"/>
      <c r="HT22" s="113"/>
      <c r="HU22" s="113"/>
      <c r="HV22" s="113"/>
      <c r="HW22" s="113"/>
      <c r="HX22" s="113"/>
      <c r="HY22" s="113"/>
      <c r="HZ22" s="113"/>
      <c r="IA22" s="113"/>
      <c r="IB22" s="113"/>
      <c r="IC22" s="113"/>
      <c r="ID22" s="113"/>
      <c r="IE22" s="113"/>
      <c r="IF22" s="113"/>
      <c r="IG22" s="113"/>
      <c r="IH22" s="113"/>
      <c r="II22" s="113"/>
      <c r="IJ22" s="113"/>
      <c r="IK22" s="113"/>
      <c r="IL22" s="113"/>
      <c r="IM22" s="113"/>
      <c r="IN22" s="113"/>
      <c r="IO22" s="113"/>
      <c r="IP22" s="113"/>
      <c r="IQ22" s="113"/>
      <c r="IR22" s="113"/>
      <c r="IS22" s="113"/>
      <c r="IT22" s="113"/>
      <c r="IU22" s="113"/>
      <c r="IV22" s="113"/>
      <c r="IW22" s="113"/>
      <c r="IX22" s="113"/>
      <c r="IY22" s="113"/>
      <c r="IZ22" s="113"/>
      <c r="JA22" s="113"/>
      <c r="JB22" s="113"/>
      <c r="JC22" s="113"/>
      <c r="JD22" s="113"/>
      <c r="JE22" s="113"/>
      <c r="JF22" s="113"/>
      <c r="JG22" s="113"/>
      <c r="JH22" s="113"/>
      <c r="JI22" s="113"/>
      <c r="JJ22" s="113"/>
      <c r="JK22" s="113"/>
      <c r="JL22" s="113"/>
      <c r="JM22" s="113"/>
      <c r="JN22" s="113"/>
      <c r="JO22" s="113"/>
      <c r="JP22" s="113"/>
      <c r="JQ22" s="113"/>
      <c r="JR22" s="113"/>
      <c r="JS22" s="113"/>
      <c r="JT22" s="113"/>
      <c r="JU22" s="113"/>
      <c r="JV22" s="113"/>
      <c r="JW22" s="113"/>
      <c r="JX22" s="113"/>
      <c r="JY22" s="113"/>
      <c r="JZ22" s="113"/>
      <c r="KA22" s="113"/>
      <c r="KB22" s="113"/>
      <c r="KC22" s="117"/>
    </row>
    <row r="23" spans="2:289" s="3" customFormat="1" ht="30" customHeight="1" thickBot="1" x14ac:dyDescent="0.3">
      <c r="B23" s="187"/>
      <c r="C23" s="67" t="s">
        <v>30</v>
      </c>
      <c r="D23" s="97" t="s">
        <v>86</v>
      </c>
      <c r="E23" s="12">
        <f>AVERAGE(E24:E32)</f>
        <v>0.55555555555555558</v>
      </c>
      <c r="F23" s="68">
        <v>45748</v>
      </c>
      <c r="G23" s="69">
        <v>46022</v>
      </c>
      <c r="H23" s="102"/>
      <c r="I23" s="102">
        <f t="shared" si="263"/>
        <v>275</v>
      </c>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c r="ES23" s="113"/>
      <c r="ET23" s="113"/>
      <c r="EU23" s="113"/>
      <c r="EV23" s="113"/>
      <c r="EW23" s="113"/>
      <c r="EX23" s="113"/>
      <c r="EY23" s="113"/>
      <c r="EZ23" s="113"/>
      <c r="FA23" s="113"/>
      <c r="FB23" s="113"/>
      <c r="FC23" s="113"/>
      <c r="FD23" s="113"/>
      <c r="FE23" s="113"/>
      <c r="FF23" s="113"/>
      <c r="FG23" s="113"/>
      <c r="FH23" s="113"/>
      <c r="FI23" s="113"/>
      <c r="FJ23" s="113"/>
      <c r="FK23" s="113"/>
      <c r="FL23" s="113"/>
      <c r="FM23" s="113"/>
      <c r="FN23" s="113"/>
      <c r="FO23" s="113"/>
      <c r="FP23" s="113"/>
      <c r="FQ23" s="113"/>
      <c r="FR23" s="113"/>
      <c r="FS23" s="113"/>
      <c r="FT23" s="113"/>
      <c r="FU23" s="113"/>
      <c r="FV23" s="113"/>
      <c r="FW23" s="113"/>
      <c r="FX23" s="113"/>
      <c r="FY23" s="113"/>
      <c r="FZ23" s="113"/>
      <c r="GA23" s="113"/>
      <c r="GB23" s="113"/>
      <c r="GC23" s="113"/>
      <c r="GD23" s="113"/>
      <c r="GE23" s="113"/>
      <c r="GF23" s="113"/>
      <c r="GG23" s="113"/>
      <c r="GH23" s="113"/>
      <c r="GI23" s="113"/>
      <c r="GJ23" s="113"/>
      <c r="GK23" s="113"/>
      <c r="GL23" s="113"/>
      <c r="GM23" s="113"/>
      <c r="GN23" s="113"/>
      <c r="GO23" s="113"/>
      <c r="GP23" s="113"/>
      <c r="GQ23" s="113"/>
      <c r="GR23" s="113"/>
      <c r="GS23" s="113"/>
      <c r="GT23" s="113"/>
      <c r="GU23" s="113"/>
      <c r="GV23" s="113"/>
      <c r="GW23" s="113"/>
      <c r="GX23" s="113"/>
      <c r="GY23" s="113"/>
      <c r="GZ23" s="113"/>
      <c r="HA23" s="113"/>
      <c r="HB23" s="113"/>
      <c r="HC23" s="113"/>
      <c r="HD23" s="113"/>
      <c r="HE23" s="113"/>
      <c r="HF23" s="113"/>
      <c r="HG23" s="113"/>
      <c r="HH23" s="113"/>
      <c r="HI23" s="113"/>
      <c r="HJ23" s="113"/>
      <c r="HK23" s="113"/>
      <c r="HL23" s="113"/>
      <c r="HM23" s="113"/>
      <c r="HN23" s="113"/>
      <c r="HO23" s="113"/>
      <c r="HP23" s="113"/>
      <c r="HQ23" s="113"/>
      <c r="HR23" s="113"/>
      <c r="HS23" s="113"/>
      <c r="HT23" s="113"/>
      <c r="HU23" s="113"/>
      <c r="HV23" s="113"/>
      <c r="HW23" s="113"/>
      <c r="HX23" s="113"/>
      <c r="HY23" s="113"/>
      <c r="HZ23" s="113"/>
      <c r="IA23" s="113"/>
      <c r="IB23" s="113"/>
      <c r="IC23" s="113"/>
      <c r="ID23" s="113"/>
      <c r="IE23" s="113"/>
      <c r="IF23" s="113"/>
      <c r="IG23" s="113"/>
      <c r="IH23" s="113"/>
      <c r="II23" s="113"/>
      <c r="IJ23" s="113"/>
      <c r="IK23" s="113"/>
      <c r="IL23" s="113"/>
      <c r="IM23" s="113"/>
      <c r="IN23" s="113"/>
      <c r="IO23" s="113"/>
      <c r="IP23" s="113"/>
      <c r="IQ23" s="113"/>
      <c r="IR23" s="113"/>
      <c r="IS23" s="113"/>
      <c r="IT23" s="113"/>
      <c r="IU23" s="113"/>
      <c r="IV23" s="113"/>
      <c r="IW23" s="113"/>
      <c r="IX23" s="113"/>
      <c r="IY23" s="113"/>
      <c r="IZ23" s="113"/>
      <c r="JA23" s="113"/>
      <c r="JB23" s="113"/>
      <c r="JC23" s="113"/>
      <c r="JD23" s="113"/>
      <c r="JE23" s="113"/>
      <c r="JF23" s="113"/>
      <c r="JG23" s="113"/>
      <c r="JH23" s="113"/>
      <c r="JI23" s="113"/>
      <c r="JJ23" s="113"/>
      <c r="JK23" s="113"/>
      <c r="JL23" s="113"/>
      <c r="JM23" s="113"/>
      <c r="JN23" s="113"/>
      <c r="JO23" s="113"/>
      <c r="JP23" s="113"/>
      <c r="JQ23" s="113"/>
      <c r="JR23" s="113"/>
      <c r="JS23" s="113"/>
      <c r="JT23" s="113"/>
      <c r="JU23" s="113"/>
      <c r="JV23" s="113"/>
      <c r="JW23" s="113"/>
      <c r="JX23" s="113"/>
      <c r="JY23" s="113"/>
      <c r="JZ23" s="113"/>
      <c r="KA23" s="113"/>
      <c r="KB23" s="113"/>
      <c r="KC23" s="117"/>
    </row>
    <row r="24" spans="2:289" s="3" customFormat="1" ht="30" customHeight="1" thickBot="1" x14ac:dyDescent="0.3">
      <c r="B24" s="187"/>
      <c r="C24" s="67" t="s">
        <v>41</v>
      </c>
      <c r="D24" s="97" t="s">
        <v>86</v>
      </c>
      <c r="E24" s="12">
        <v>1</v>
      </c>
      <c r="F24" s="68">
        <v>45748</v>
      </c>
      <c r="G24" s="69">
        <v>45777</v>
      </c>
      <c r="H24" s="102"/>
      <c r="I24" s="102">
        <f t="shared" si="263"/>
        <v>30</v>
      </c>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c r="ES24" s="113"/>
      <c r="ET24" s="113"/>
      <c r="EU24" s="113"/>
      <c r="EV24" s="113"/>
      <c r="EW24" s="113"/>
      <c r="EX24" s="113"/>
      <c r="EY24" s="113"/>
      <c r="EZ24" s="113"/>
      <c r="FA24" s="113"/>
      <c r="FB24" s="113"/>
      <c r="FC24" s="113"/>
      <c r="FD24" s="113"/>
      <c r="FE24" s="113"/>
      <c r="FF24" s="113"/>
      <c r="FG24" s="113"/>
      <c r="FH24" s="113"/>
      <c r="FI24" s="113"/>
      <c r="FJ24" s="113"/>
      <c r="FK24" s="113"/>
      <c r="FL24" s="113"/>
      <c r="FM24" s="113"/>
      <c r="FN24" s="113"/>
      <c r="FO24" s="113"/>
      <c r="FP24" s="113"/>
      <c r="FQ24" s="113"/>
      <c r="FR24" s="113"/>
      <c r="FS24" s="113"/>
      <c r="FT24" s="113"/>
      <c r="FU24" s="113"/>
      <c r="FV24" s="113"/>
      <c r="FW24" s="113"/>
      <c r="FX24" s="113"/>
      <c r="FY24" s="113"/>
      <c r="FZ24" s="113"/>
      <c r="GA24" s="113"/>
      <c r="GB24" s="113"/>
      <c r="GC24" s="113"/>
      <c r="GD24" s="113"/>
      <c r="GE24" s="113"/>
      <c r="GF24" s="113"/>
      <c r="GG24" s="113"/>
      <c r="GH24" s="113"/>
      <c r="GI24" s="113"/>
      <c r="GJ24" s="113"/>
      <c r="GK24" s="113"/>
      <c r="GL24" s="113"/>
      <c r="GM24" s="113"/>
      <c r="GN24" s="113"/>
      <c r="GO24" s="113"/>
      <c r="GP24" s="113"/>
      <c r="GQ24" s="113"/>
      <c r="GR24" s="113"/>
      <c r="GS24" s="113"/>
      <c r="GT24" s="113"/>
      <c r="GU24" s="113"/>
      <c r="GV24" s="113"/>
      <c r="GW24" s="113"/>
      <c r="GX24" s="113"/>
      <c r="GY24" s="113"/>
      <c r="GZ24" s="113"/>
      <c r="HA24" s="113"/>
      <c r="HB24" s="113"/>
      <c r="HC24" s="113"/>
      <c r="HD24" s="113"/>
      <c r="HE24" s="113"/>
      <c r="HF24" s="113"/>
      <c r="HG24" s="113"/>
      <c r="HH24" s="113"/>
      <c r="HI24" s="113"/>
      <c r="HJ24" s="113"/>
      <c r="HK24" s="113"/>
      <c r="HL24" s="113"/>
      <c r="HM24" s="113"/>
      <c r="HN24" s="113"/>
      <c r="HO24" s="113"/>
      <c r="HP24" s="113"/>
      <c r="HQ24" s="113"/>
      <c r="HR24" s="113"/>
      <c r="HS24" s="113"/>
      <c r="HT24" s="113"/>
      <c r="HU24" s="113"/>
      <c r="HV24" s="113"/>
      <c r="HW24" s="113"/>
      <c r="HX24" s="113"/>
      <c r="HY24" s="113"/>
      <c r="HZ24" s="113"/>
      <c r="IA24" s="113"/>
      <c r="IB24" s="113"/>
      <c r="IC24" s="113"/>
      <c r="ID24" s="113"/>
      <c r="IE24" s="113"/>
      <c r="IF24" s="113"/>
      <c r="IG24" s="113"/>
      <c r="IH24" s="113"/>
      <c r="II24" s="113"/>
      <c r="IJ24" s="113"/>
      <c r="IK24" s="113"/>
      <c r="IL24" s="113"/>
      <c r="IM24" s="113"/>
      <c r="IN24" s="113"/>
      <c r="IO24" s="113"/>
      <c r="IP24" s="113"/>
      <c r="IQ24" s="113"/>
      <c r="IR24" s="113"/>
      <c r="IS24" s="113"/>
      <c r="IT24" s="113"/>
      <c r="IU24" s="113"/>
      <c r="IV24" s="113"/>
      <c r="IW24" s="113"/>
      <c r="IX24" s="113"/>
      <c r="IY24" s="113"/>
      <c r="IZ24" s="113"/>
      <c r="JA24" s="113"/>
      <c r="JB24" s="113"/>
      <c r="JC24" s="113"/>
      <c r="JD24" s="113"/>
      <c r="JE24" s="113"/>
      <c r="JF24" s="113"/>
      <c r="JG24" s="113"/>
      <c r="JH24" s="113"/>
      <c r="JI24" s="113"/>
      <c r="JJ24" s="113"/>
      <c r="JK24" s="113"/>
      <c r="JL24" s="113"/>
      <c r="JM24" s="113"/>
      <c r="JN24" s="113"/>
      <c r="JO24" s="113"/>
      <c r="JP24" s="113"/>
      <c r="JQ24" s="113"/>
      <c r="JR24" s="113"/>
      <c r="JS24" s="113"/>
      <c r="JT24" s="113"/>
      <c r="JU24" s="113"/>
      <c r="JV24" s="113"/>
      <c r="JW24" s="113"/>
      <c r="JX24" s="113"/>
      <c r="JY24" s="113"/>
      <c r="JZ24" s="113"/>
      <c r="KA24" s="113"/>
      <c r="KB24" s="113"/>
      <c r="KC24" s="117"/>
    </row>
    <row r="25" spans="2:289" s="3" customFormat="1" ht="30" customHeight="1" thickBot="1" x14ac:dyDescent="0.3">
      <c r="B25" s="187"/>
      <c r="C25" s="67" t="s">
        <v>42</v>
      </c>
      <c r="D25" s="97" t="s">
        <v>86</v>
      </c>
      <c r="E25" s="12">
        <v>1</v>
      </c>
      <c r="F25" s="68">
        <f>G24+1</f>
        <v>45778</v>
      </c>
      <c r="G25" s="69">
        <v>45808</v>
      </c>
      <c r="H25" s="102"/>
      <c r="I25" s="102">
        <f t="shared" si="263"/>
        <v>31</v>
      </c>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3"/>
      <c r="FC25" s="113"/>
      <c r="FD25" s="113"/>
      <c r="FE25" s="113"/>
      <c r="FF25" s="113"/>
      <c r="FG25" s="113"/>
      <c r="FH25" s="113"/>
      <c r="FI25" s="113"/>
      <c r="FJ25" s="113"/>
      <c r="FK25" s="113"/>
      <c r="FL25" s="113"/>
      <c r="FM25" s="113"/>
      <c r="FN25" s="113"/>
      <c r="FO25" s="113"/>
      <c r="FP25" s="113"/>
      <c r="FQ25" s="113"/>
      <c r="FR25" s="113"/>
      <c r="FS25" s="113"/>
      <c r="FT25" s="113"/>
      <c r="FU25" s="113"/>
      <c r="FV25" s="113"/>
      <c r="FW25" s="113"/>
      <c r="FX25" s="113"/>
      <c r="FY25" s="113"/>
      <c r="FZ25" s="113"/>
      <c r="GA25" s="113"/>
      <c r="GB25" s="113"/>
      <c r="GC25" s="113"/>
      <c r="GD25" s="113"/>
      <c r="GE25" s="113"/>
      <c r="GF25" s="113"/>
      <c r="GG25" s="113"/>
      <c r="GH25" s="113"/>
      <c r="GI25" s="113"/>
      <c r="GJ25" s="113"/>
      <c r="GK25" s="113"/>
      <c r="GL25" s="113"/>
      <c r="GM25" s="113"/>
      <c r="GN25" s="113"/>
      <c r="GO25" s="113"/>
      <c r="GP25" s="113"/>
      <c r="GQ25" s="113"/>
      <c r="GR25" s="113"/>
      <c r="GS25" s="113"/>
      <c r="GT25" s="113"/>
      <c r="GU25" s="113"/>
      <c r="GV25" s="113"/>
      <c r="GW25" s="113"/>
      <c r="GX25" s="113"/>
      <c r="GY25" s="113"/>
      <c r="GZ25" s="113"/>
      <c r="HA25" s="113"/>
      <c r="HB25" s="113"/>
      <c r="HC25" s="113"/>
      <c r="HD25" s="113"/>
      <c r="HE25" s="113"/>
      <c r="HF25" s="113"/>
      <c r="HG25" s="113"/>
      <c r="HH25" s="113"/>
      <c r="HI25" s="113"/>
      <c r="HJ25" s="113"/>
      <c r="HK25" s="113"/>
      <c r="HL25" s="113"/>
      <c r="HM25" s="113"/>
      <c r="HN25" s="113"/>
      <c r="HO25" s="113"/>
      <c r="HP25" s="113"/>
      <c r="HQ25" s="113"/>
      <c r="HR25" s="113"/>
      <c r="HS25" s="113"/>
      <c r="HT25" s="113"/>
      <c r="HU25" s="113"/>
      <c r="HV25" s="113"/>
      <c r="HW25" s="113"/>
      <c r="HX25" s="113"/>
      <c r="HY25" s="113"/>
      <c r="HZ25" s="113"/>
      <c r="IA25" s="113"/>
      <c r="IB25" s="113"/>
      <c r="IC25" s="113"/>
      <c r="ID25" s="113"/>
      <c r="IE25" s="113"/>
      <c r="IF25" s="113"/>
      <c r="IG25" s="113"/>
      <c r="IH25" s="113"/>
      <c r="II25" s="113"/>
      <c r="IJ25" s="113"/>
      <c r="IK25" s="113"/>
      <c r="IL25" s="113"/>
      <c r="IM25" s="113"/>
      <c r="IN25" s="113"/>
      <c r="IO25" s="113"/>
      <c r="IP25" s="113"/>
      <c r="IQ25" s="113"/>
      <c r="IR25" s="113"/>
      <c r="IS25" s="113"/>
      <c r="IT25" s="113"/>
      <c r="IU25" s="113"/>
      <c r="IV25" s="113"/>
      <c r="IW25" s="113"/>
      <c r="IX25" s="113"/>
      <c r="IY25" s="113"/>
      <c r="IZ25" s="113"/>
      <c r="JA25" s="113"/>
      <c r="JB25" s="113"/>
      <c r="JC25" s="113"/>
      <c r="JD25" s="113"/>
      <c r="JE25" s="113"/>
      <c r="JF25" s="113"/>
      <c r="JG25" s="113"/>
      <c r="JH25" s="113"/>
      <c r="JI25" s="113"/>
      <c r="JJ25" s="113"/>
      <c r="JK25" s="113"/>
      <c r="JL25" s="113"/>
      <c r="JM25" s="113"/>
      <c r="JN25" s="113"/>
      <c r="JO25" s="113"/>
      <c r="JP25" s="113"/>
      <c r="JQ25" s="113"/>
      <c r="JR25" s="113"/>
      <c r="JS25" s="113"/>
      <c r="JT25" s="113"/>
      <c r="JU25" s="113"/>
      <c r="JV25" s="113"/>
      <c r="JW25" s="113"/>
      <c r="JX25" s="113"/>
      <c r="JY25" s="113"/>
      <c r="JZ25" s="113"/>
      <c r="KA25" s="113"/>
      <c r="KB25" s="113"/>
      <c r="KC25" s="117"/>
    </row>
    <row r="26" spans="2:289" s="3" customFormat="1" ht="30" customHeight="1" thickBot="1" x14ac:dyDescent="0.3">
      <c r="B26" s="187"/>
      <c r="C26" s="67" t="s">
        <v>43</v>
      </c>
      <c r="D26" s="97" t="s">
        <v>86</v>
      </c>
      <c r="E26" s="12">
        <v>1</v>
      </c>
      <c r="F26" s="68">
        <v>45809</v>
      </c>
      <c r="G26" s="69">
        <v>45838</v>
      </c>
      <c r="H26" s="102"/>
      <c r="I26" s="102"/>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c r="ES26" s="113"/>
      <c r="ET26" s="113"/>
      <c r="EU26" s="113"/>
      <c r="EV26" s="113"/>
      <c r="EW26" s="113"/>
      <c r="EX26" s="113"/>
      <c r="EY26" s="113"/>
      <c r="EZ26" s="113"/>
      <c r="FA26" s="113"/>
      <c r="FB26" s="113"/>
      <c r="FC26" s="113"/>
      <c r="FD26" s="113"/>
      <c r="FE26" s="113"/>
      <c r="FF26" s="113"/>
      <c r="FG26" s="113"/>
      <c r="FH26" s="113"/>
      <c r="FI26" s="113"/>
      <c r="FJ26" s="113"/>
      <c r="FK26" s="113"/>
      <c r="FL26" s="113"/>
      <c r="FM26" s="113"/>
      <c r="FN26" s="113"/>
      <c r="FO26" s="113"/>
      <c r="FP26" s="113"/>
      <c r="FQ26" s="113"/>
      <c r="FR26" s="113"/>
      <c r="FS26" s="113"/>
      <c r="FT26" s="113"/>
      <c r="FU26" s="113"/>
      <c r="FV26" s="113"/>
      <c r="FW26" s="113"/>
      <c r="FX26" s="113"/>
      <c r="FY26" s="113"/>
      <c r="FZ26" s="113"/>
      <c r="GA26" s="113"/>
      <c r="GB26" s="113"/>
      <c r="GC26" s="113"/>
      <c r="GD26" s="113"/>
      <c r="GE26" s="113"/>
      <c r="GF26" s="113"/>
      <c r="GG26" s="113"/>
      <c r="GH26" s="113"/>
      <c r="GI26" s="113"/>
      <c r="GJ26" s="113"/>
      <c r="GK26" s="113"/>
      <c r="GL26" s="113"/>
      <c r="GM26" s="113"/>
      <c r="GN26" s="113"/>
      <c r="GO26" s="113"/>
      <c r="GP26" s="113"/>
      <c r="GQ26" s="113"/>
      <c r="GR26" s="113"/>
      <c r="GS26" s="113"/>
      <c r="GT26" s="113"/>
      <c r="GU26" s="113"/>
      <c r="GV26" s="113"/>
      <c r="GW26" s="113"/>
      <c r="GX26" s="113"/>
      <c r="GY26" s="113"/>
      <c r="GZ26" s="113"/>
      <c r="HA26" s="113"/>
      <c r="HB26" s="113"/>
      <c r="HC26" s="113"/>
      <c r="HD26" s="113"/>
      <c r="HE26" s="113"/>
      <c r="HF26" s="113"/>
      <c r="HG26" s="113"/>
      <c r="HH26" s="113"/>
      <c r="HI26" s="113"/>
      <c r="HJ26" s="113"/>
      <c r="HK26" s="113"/>
      <c r="HL26" s="113"/>
      <c r="HM26" s="113"/>
      <c r="HN26" s="113"/>
      <c r="HO26" s="113"/>
      <c r="HP26" s="113"/>
      <c r="HQ26" s="113"/>
      <c r="HR26" s="113"/>
      <c r="HS26" s="113"/>
      <c r="HT26" s="113"/>
      <c r="HU26" s="113"/>
      <c r="HV26" s="113"/>
      <c r="HW26" s="113"/>
      <c r="HX26" s="113"/>
      <c r="HY26" s="113"/>
      <c r="HZ26" s="113"/>
      <c r="IA26" s="113"/>
      <c r="IB26" s="113"/>
      <c r="IC26" s="113"/>
      <c r="ID26" s="113"/>
      <c r="IE26" s="113"/>
      <c r="IF26" s="113"/>
      <c r="IG26" s="113"/>
      <c r="IH26" s="113"/>
      <c r="II26" s="113"/>
      <c r="IJ26" s="113"/>
      <c r="IK26" s="113"/>
      <c r="IL26" s="113"/>
      <c r="IM26" s="113"/>
      <c r="IN26" s="113"/>
      <c r="IO26" s="113"/>
      <c r="IP26" s="113"/>
      <c r="IQ26" s="113"/>
      <c r="IR26" s="113"/>
      <c r="IS26" s="113"/>
      <c r="IT26" s="113"/>
      <c r="IU26" s="113"/>
      <c r="IV26" s="113"/>
      <c r="IW26" s="113"/>
      <c r="IX26" s="113"/>
      <c r="IY26" s="113"/>
      <c r="IZ26" s="113"/>
      <c r="JA26" s="113"/>
      <c r="JB26" s="113"/>
      <c r="JC26" s="113"/>
      <c r="JD26" s="113"/>
      <c r="JE26" s="113"/>
      <c r="JF26" s="113"/>
      <c r="JG26" s="113"/>
      <c r="JH26" s="113"/>
      <c r="JI26" s="113"/>
      <c r="JJ26" s="113"/>
      <c r="JK26" s="113"/>
      <c r="JL26" s="113"/>
      <c r="JM26" s="113"/>
      <c r="JN26" s="113"/>
      <c r="JO26" s="113"/>
      <c r="JP26" s="113"/>
      <c r="JQ26" s="113"/>
      <c r="JR26" s="113"/>
      <c r="JS26" s="113"/>
      <c r="JT26" s="113"/>
      <c r="JU26" s="113"/>
      <c r="JV26" s="113"/>
      <c r="JW26" s="113"/>
      <c r="JX26" s="113"/>
      <c r="JY26" s="113"/>
      <c r="JZ26" s="113"/>
      <c r="KA26" s="113"/>
      <c r="KB26" s="113"/>
      <c r="KC26" s="117"/>
    </row>
    <row r="27" spans="2:289" s="3" customFormat="1" ht="30" customHeight="1" thickBot="1" x14ac:dyDescent="0.3">
      <c r="B27" s="187"/>
      <c r="C27" s="67" t="s">
        <v>44</v>
      </c>
      <c r="D27" s="97" t="s">
        <v>86</v>
      </c>
      <c r="E27" s="12">
        <v>1</v>
      </c>
      <c r="F27" s="68">
        <v>45839</v>
      </c>
      <c r="G27" s="69">
        <v>45869</v>
      </c>
      <c r="H27" s="102"/>
      <c r="I27" s="102"/>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c r="FD27" s="113"/>
      <c r="FE27" s="113"/>
      <c r="FF27" s="113"/>
      <c r="FG27" s="113"/>
      <c r="FH27" s="113"/>
      <c r="FI27" s="113"/>
      <c r="FJ27" s="113"/>
      <c r="FK27" s="113"/>
      <c r="FL27" s="113"/>
      <c r="FM27" s="113"/>
      <c r="FN27" s="113"/>
      <c r="FO27" s="113"/>
      <c r="FP27" s="113"/>
      <c r="FQ27" s="113"/>
      <c r="FR27" s="113"/>
      <c r="FS27" s="113"/>
      <c r="FT27" s="113"/>
      <c r="FU27" s="113"/>
      <c r="FV27" s="113"/>
      <c r="FW27" s="113"/>
      <c r="FX27" s="113"/>
      <c r="FY27" s="113"/>
      <c r="FZ27" s="113"/>
      <c r="GA27" s="113"/>
      <c r="GB27" s="113"/>
      <c r="GC27" s="113"/>
      <c r="GD27" s="113"/>
      <c r="GE27" s="113"/>
      <c r="GF27" s="113"/>
      <c r="GG27" s="113"/>
      <c r="GH27" s="113"/>
      <c r="GI27" s="113"/>
      <c r="GJ27" s="113"/>
      <c r="GK27" s="113"/>
      <c r="GL27" s="113"/>
      <c r="GM27" s="113"/>
      <c r="GN27" s="113"/>
      <c r="GO27" s="113"/>
      <c r="GP27" s="113"/>
      <c r="GQ27" s="113"/>
      <c r="GR27" s="113"/>
      <c r="GS27" s="113"/>
      <c r="GT27" s="113"/>
      <c r="GU27" s="113"/>
      <c r="GV27" s="113"/>
      <c r="GW27" s="113"/>
      <c r="GX27" s="113"/>
      <c r="GY27" s="113"/>
      <c r="GZ27" s="113"/>
      <c r="HA27" s="113"/>
      <c r="HB27" s="113"/>
      <c r="HC27" s="113"/>
      <c r="HD27" s="113"/>
      <c r="HE27" s="113"/>
      <c r="HF27" s="113"/>
      <c r="HG27" s="113"/>
      <c r="HH27" s="113"/>
      <c r="HI27" s="113"/>
      <c r="HJ27" s="113"/>
      <c r="HK27" s="113"/>
      <c r="HL27" s="113"/>
      <c r="HM27" s="113"/>
      <c r="HN27" s="113"/>
      <c r="HO27" s="113"/>
      <c r="HP27" s="113"/>
      <c r="HQ27" s="113"/>
      <c r="HR27" s="113"/>
      <c r="HS27" s="113"/>
      <c r="HT27" s="113"/>
      <c r="HU27" s="113"/>
      <c r="HV27" s="113"/>
      <c r="HW27" s="113"/>
      <c r="HX27" s="113"/>
      <c r="HY27" s="113"/>
      <c r="HZ27" s="113"/>
      <c r="IA27" s="113"/>
      <c r="IB27" s="113"/>
      <c r="IC27" s="113"/>
      <c r="ID27" s="113"/>
      <c r="IE27" s="113"/>
      <c r="IF27" s="113"/>
      <c r="IG27" s="113"/>
      <c r="IH27" s="113"/>
      <c r="II27" s="113"/>
      <c r="IJ27" s="113"/>
      <c r="IK27" s="113"/>
      <c r="IL27" s="113"/>
      <c r="IM27" s="113"/>
      <c r="IN27" s="113"/>
      <c r="IO27" s="113"/>
      <c r="IP27" s="113"/>
      <c r="IQ27" s="113"/>
      <c r="IR27" s="113"/>
      <c r="IS27" s="113"/>
      <c r="IT27" s="113"/>
      <c r="IU27" s="113"/>
      <c r="IV27" s="113"/>
      <c r="IW27" s="113"/>
      <c r="IX27" s="113"/>
      <c r="IY27" s="113"/>
      <c r="IZ27" s="113"/>
      <c r="JA27" s="113"/>
      <c r="JB27" s="113"/>
      <c r="JC27" s="113"/>
      <c r="JD27" s="113"/>
      <c r="JE27" s="113"/>
      <c r="JF27" s="113"/>
      <c r="JG27" s="113"/>
      <c r="JH27" s="113"/>
      <c r="JI27" s="113"/>
      <c r="JJ27" s="113"/>
      <c r="JK27" s="113"/>
      <c r="JL27" s="113"/>
      <c r="JM27" s="113"/>
      <c r="JN27" s="113"/>
      <c r="JO27" s="113"/>
      <c r="JP27" s="113"/>
      <c r="JQ27" s="113"/>
      <c r="JR27" s="113"/>
      <c r="JS27" s="113"/>
      <c r="JT27" s="113"/>
      <c r="JU27" s="113"/>
      <c r="JV27" s="113"/>
      <c r="JW27" s="113"/>
      <c r="JX27" s="113"/>
      <c r="JY27" s="113"/>
      <c r="JZ27" s="113"/>
      <c r="KA27" s="113"/>
      <c r="KB27" s="113"/>
      <c r="KC27" s="117"/>
    </row>
    <row r="28" spans="2:289" s="3" customFormat="1" ht="30" customHeight="1" thickBot="1" x14ac:dyDescent="0.3">
      <c r="B28" s="187"/>
      <c r="C28" s="67" t="s">
        <v>45</v>
      </c>
      <c r="D28" s="97" t="s">
        <v>86</v>
      </c>
      <c r="E28" s="12">
        <v>1</v>
      </c>
      <c r="F28" s="68">
        <v>45870</v>
      </c>
      <c r="G28" s="69">
        <v>45900</v>
      </c>
      <c r="H28" s="102"/>
      <c r="I28" s="102"/>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c r="FD28" s="113"/>
      <c r="FE28" s="113"/>
      <c r="FF28" s="113"/>
      <c r="FG28" s="113"/>
      <c r="FH28" s="113"/>
      <c r="FI28" s="113"/>
      <c r="FJ28" s="113"/>
      <c r="FK28" s="113"/>
      <c r="FL28" s="113"/>
      <c r="FM28" s="113"/>
      <c r="FN28" s="113"/>
      <c r="FO28" s="113"/>
      <c r="FP28" s="113"/>
      <c r="FQ28" s="113"/>
      <c r="FR28" s="113"/>
      <c r="FS28" s="113"/>
      <c r="FT28" s="113"/>
      <c r="FU28" s="113"/>
      <c r="FV28" s="113"/>
      <c r="FW28" s="113"/>
      <c r="FX28" s="113"/>
      <c r="FY28" s="113"/>
      <c r="FZ28" s="113"/>
      <c r="GA28" s="113"/>
      <c r="GB28" s="113"/>
      <c r="GC28" s="113"/>
      <c r="GD28" s="113"/>
      <c r="GE28" s="113"/>
      <c r="GF28" s="113"/>
      <c r="GG28" s="113"/>
      <c r="GH28" s="113"/>
      <c r="GI28" s="113"/>
      <c r="GJ28" s="113"/>
      <c r="GK28" s="113"/>
      <c r="GL28" s="113"/>
      <c r="GM28" s="113"/>
      <c r="GN28" s="113"/>
      <c r="GO28" s="113"/>
      <c r="GP28" s="113"/>
      <c r="GQ28" s="113"/>
      <c r="GR28" s="113"/>
      <c r="GS28" s="113"/>
      <c r="GT28" s="113"/>
      <c r="GU28" s="113"/>
      <c r="GV28" s="113"/>
      <c r="GW28" s="113"/>
      <c r="GX28" s="113"/>
      <c r="GY28" s="113"/>
      <c r="GZ28" s="113"/>
      <c r="HA28" s="113"/>
      <c r="HB28" s="113"/>
      <c r="HC28" s="113"/>
      <c r="HD28" s="113"/>
      <c r="HE28" s="113"/>
      <c r="HF28" s="113"/>
      <c r="HG28" s="113"/>
      <c r="HH28" s="113"/>
      <c r="HI28" s="113"/>
      <c r="HJ28" s="113"/>
      <c r="HK28" s="113"/>
      <c r="HL28" s="113"/>
      <c r="HM28" s="113"/>
      <c r="HN28" s="113"/>
      <c r="HO28" s="113"/>
      <c r="HP28" s="113"/>
      <c r="HQ28" s="113"/>
      <c r="HR28" s="113"/>
      <c r="HS28" s="113"/>
      <c r="HT28" s="113"/>
      <c r="HU28" s="113"/>
      <c r="HV28" s="113"/>
      <c r="HW28" s="113"/>
      <c r="HX28" s="113"/>
      <c r="HY28" s="113"/>
      <c r="HZ28" s="113"/>
      <c r="IA28" s="113"/>
      <c r="IB28" s="113"/>
      <c r="IC28" s="113"/>
      <c r="ID28" s="113"/>
      <c r="IE28" s="113"/>
      <c r="IF28" s="113"/>
      <c r="IG28" s="113"/>
      <c r="IH28" s="113"/>
      <c r="II28" s="113"/>
      <c r="IJ28" s="113"/>
      <c r="IK28" s="113"/>
      <c r="IL28" s="113"/>
      <c r="IM28" s="113"/>
      <c r="IN28" s="113"/>
      <c r="IO28" s="113"/>
      <c r="IP28" s="113"/>
      <c r="IQ28" s="113"/>
      <c r="IR28" s="113"/>
      <c r="IS28" s="113"/>
      <c r="IT28" s="113"/>
      <c r="IU28" s="113"/>
      <c r="IV28" s="113"/>
      <c r="IW28" s="113"/>
      <c r="IX28" s="113"/>
      <c r="IY28" s="113"/>
      <c r="IZ28" s="113"/>
      <c r="JA28" s="113"/>
      <c r="JB28" s="113"/>
      <c r="JC28" s="113"/>
      <c r="JD28" s="113"/>
      <c r="JE28" s="113"/>
      <c r="JF28" s="113"/>
      <c r="JG28" s="113"/>
      <c r="JH28" s="113"/>
      <c r="JI28" s="113"/>
      <c r="JJ28" s="113"/>
      <c r="JK28" s="113"/>
      <c r="JL28" s="113"/>
      <c r="JM28" s="113"/>
      <c r="JN28" s="113"/>
      <c r="JO28" s="113"/>
      <c r="JP28" s="113"/>
      <c r="JQ28" s="113"/>
      <c r="JR28" s="113"/>
      <c r="JS28" s="113"/>
      <c r="JT28" s="113"/>
      <c r="JU28" s="113"/>
      <c r="JV28" s="113"/>
      <c r="JW28" s="113"/>
      <c r="JX28" s="113"/>
      <c r="JY28" s="113"/>
      <c r="JZ28" s="113"/>
      <c r="KA28" s="113"/>
      <c r="KB28" s="113"/>
      <c r="KC28" s="117"/>
    </row>
    <row r="29" spans="2:289" s="3" customFormat="1" ht="30" customHeight="1" thickBot="1" x14ac:dyDescent="0.3">
      <c r="B29" s="187"/>
      <c r="C29" s="67" t="s">
        <v>46</v>
      </c>
      <c r="D29" s="97" t="s">
        <v>86</v>
      </c>
      <c r="E29" s="12">
        <v>0</v>
      </c>
      <c r="F29" s="68">
        <v>45901</v>
      </c>
      <c r="G29" s="69">
        <v>45930</v>
      </c>
      <c r="H29" s="102"/>
      <c r="I29" s="102"/>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c r="EF29" s="113"/>
      <c r="EG29" s="113"/>
      <c r="EH29" s="113"/>
      <c r="EI29" s="113"/>
      <c r="EJ29" s="113"/>
      <c r="EK29" s="113"/>
      <c r="EL29" s="113"/>
      <c r="EM29" s="113"/>
      <c r="EN29" s="113"/>
      <c r="EO29" s="113"/>
      <c r="EP29" s="113"/>
      <c r="EQ29" s="113"/>
      <c r="ER29" s="113"/>
      <c r="ES29" s="113"/>
      <c r="ET29" s="113"/>
      <c r="EU29" s="113"/>
      <c r="EV29" s="113"/>
      <c r="EW29" s="113"/>
      <c r="EX29" s="113"/>
      <c r="EY29" s="113"/>
      <c r="EZ29" s="113"/>
      <c r="FA29" s="113"/>
      <c r="FB29" s="113"/>
      <c r="FC29" s="113"/>
      <c r="FD29" s="113"/>
      <c r="FE29" s="113"/>
      <c r="FF29" s="113"/>
      <c r="FG29" s="113"/>
      <c r="FH29" s="113"/>
      <c r="FI29" s="113"/>
      <c r="FJ29" s="113"/>
      <c r="FK29" s="113"/>
      <c r="FL29" s="113"/>
      <c r="FM29" s="113"/>
      <c r="FN29" s="113"/>
      <c r="FO29" s="113"/>
      <c r="FP29" s="113"/>
      <c r="FQ29" s="113"/>
      <c r="FR29" s="113"/>
      <c r="FS29" s="113"/>
      <c r="FT29" s="113"/>
      <c r="FU29" s="113"/>
      <c r="FV29" s="113"/>
      <c r="FW29" s="113"/>
      <c r="FX29" s="113"/>
      <c r="FY29" s="113"/>
      <c r="FZ29" s="113"/>
      <c r="GA29" s="113"/>
      <c r="GB29" s="113"/>
      <c r="GC29" s="113"/>
      <c r="GD29" s="113"/>
      <c r="GE29" s="113"/>
      <c r="GF29" s="113"/>
      <c r="GG29" s="113"/>
      <c r="GH29" s="113"/>
      <c r="GI29" s="113"/>
      <c r="GJ29" s="113"/>
      <c r="GK29" s="113"/>
      <c r="GL29" s="113"/>
      <c r="GM29" s="113"/>
      <c r="GN29" s="113"/>
      <c r="GO29" s="113"/>
      <c r="GP29" s="113"/>
      <c r="GQ29" s="113"/>
      <c r="GR29" s="113"/>
      <c r="GS29" s="113"/>
      <c r="GT29" s="113"/>
      <c r="GU29" s="113"/>
      <c r="GV29" s="113"/>
      <c r="GW29" s="113"/>
      <c r="GX29" s="113"/>
      <c r="GY29" s="113"/>
      <c r="GZ29" s="113"/>
      <c r="HA29" s="113"/>
      <c r="HB29" s="113"/>
      <c r="HC29" s="113"/>
      <c r="HD29" s="113"/>
      <c r="HE29" s="113"/>
      <c r="HF29" s="113"/>
      <c r="HG29" s="113"/>
      <c r="HH29" s="113"/>
      <c r="HI29" s="113"/>
      <c r="HJ29" s="113"/>
      <c r="HK29" s="113"/>
      <c r="HL29" s="113"/>
      <c r="HM29" s="113"/>
      <c r="HN29" s="113"/>
      <c r="HO29" s="113"/>
      <c r="HP29" s="113"/>
      <c r="HQ29" s="113"/>
      <c r="HR29" s="113"/>
      <c r="HS29" s="113"/>
      <c r="HT29" s="113"/>
      <c r="HU29" s="113"/>
      <c r="HV29" s="113"/>
      <c r="HW29" s="113"/>
      <c r="HX29" s="113"/>
      <c r="HY29" s="113"/>
      <c r="HZ29" s="113"/>
      <c r="IA29" s="113"/>
      <c r="IB29" s="113"/>
      <c r="IC29" s="113"/>
      <c r="ID29" s="113"/>
      <c r="IE29" s="113"/>
      <c r="IF29" s="113"/>
      <c r="IG29" s="113"/>
      <c r="IH29" s="113"/>
      <c r="II29" s="113"/>
      <c r="IJ29" s="113"/>
      <c r="IK29" s="113"/>
      <c r="IL29" s="113"/>
      <c r="IM29" s="113"/>
      <c r="IN29" s="113"/>
      <c r="IO29" s="113"/>
      <c r="IP29" s="113"/>
      <c r="IQ29" s="113"/>
      <c r="IR29" s="113"/>
      <c r="IS29" s="113"/>
      <c r="IT29" s="113"/>
      <c r="IU29" s="113"/>
      <c r="IV29" s="113"/>
      <c r="IW29" s="113"/>
      <c r="IX29" s="113"/>
      <c r="IY29" s="113"/>
      <c r="IZ29" s="113"/>
      <c r="JA29" s="113"/>
      <c r="JB29" s="113"/>
      <c r="JC29" s="113"/>
      <c r="JD29" s="113"/>
      <c r="JE29" s="113"/>
      <c r="JF29" s="113"/>
      <c r="JG29" s="113"/>
      <c r="JH29" s="113"/>
      <c r="JI29" s="113"/>
      <c r="JJ29" s="113"/>
      <c r="JK29" s="113"/>
      <c r="JL29" s="113"/>
      <c r="JM29" s="113"/>
      <c r="JN29" s="113"/>
      <c r="JO29" s="113"/>
      <c r="JP29" s="113"/>
      <c r="JQ29" s="113"/>
      <c r="JR29" s="113"/>
      <c r="JS29" s="113"/>
      <c r="JT29" s="113"/>
      <c r="JU29" s="113"/>
      <c r="JV29" s="113"/>
      <c r="JW29" s="113"/>
      <c r="JX29" s="113"/>
      <c r="JY29" s="113"/>
      <c r="JZ29" s="113"/>
      <c r="KA29" s="113"/>
      <c r="KB29" s="113"/>
      <c r="KC29" s="117"/>
    </row>
    <row r="30" spans="2:289" s="3" customFormat="1" ht="30" customHeight="1" thickBot="1" x14ac:dyDescent="0.3">
      <c r="B30" s="187"/>
      <c r="C30" s="67" t="s">
        <v>47</v>
      </c>
      <c r="D30" s="97" t="s">
        <v>86</v>
      </c>
      <c r="E30" s="12">
        <v>0</v>
      </c>
      <c r="F30" s="68">
        <v>45931</v>
      </c>
      <c r="G30" s="69">
        <v>45961</v>
      </c>
      <c r="H30" s="102"/>
      <c r="I30" s="102"/>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c r="EF30" s="113"/>
      <c r="EG30" s="113"/>
      <c r="EH30" s="113"/>
      <c r="EI30" s="113"/>
      <c r="EJ30" s="113"/>
      <c r="EK30" s="113"/>
      <c r="EL30" s="113"/>
      <c r="EM30" s="113"/>
      <c r="EN30" s="113"/>
      <c r="EO30" s="113"/>
      <c r="EP30" s="113"/>
      <c r="EQ30" s="113"/>
      <c r="ER30" s="113"/>
      <c r="ES30" s="113"/>
      <c r="ET30" s="113"/>
      <c r="EU30" s="113"/>
      <c r="EV30" s="113"/>
      <c r="EW30" s="113"/>
      <c r="EX30" s="113"/>
      <c r="EY30" s="113"/>
      <c r="EZ30" s="113"/>
      <c r="FA30" s="113"/>
      <c r="FB30" s="113"/>
      <c r="FC30" s="113"/>
      <c r="FD30" s="113"/>
      <c r="FE30" s="113"/>
      <c r="FF30" s="113"/>
      <c r="FG30" s="113"/>
      <c r="FH30" s="113"/>
      <c r="FI30" s="113"/>
      <c r="FJ30" s="113"/>
      <c r="FK30" s="113"/>
      <c r="FL30" s="113"/>
      <c r="FM30" s="113"/>
      <c r="FN30" s="113"/>
      <c r="FO30" s="113"/>
      <c r="FP30" s="113"/>
      <c r="FQ30" s="113"/>
      <c r="FR30" s="113"/>
      <c r="FS30" s="113"/>
      <c r="FT30" s="113"/>
      <c r="FU30" s="113"/>
      <c r="FV30" s="113"/>
      <c r="FW30" s="113"/>
      <c r="FX30" s="113"/>
      <c r="FY30" s="113"/>
      <c r="FZ30" s="113"/>
      <c r="GA30" s="113"/>
      <c r="GB30" s="113"/>
      <c r="GC30" s="113"/>
      <c r="GD30" s="113"/>
      <c r="GE30" s="113"/>
      <c r="GF30" s="113"/>
      <c r="GG30" s="113"/>
      <c r="GH30" s="113"/>
      <c r="GI30" s="113"/>
      <c r="GJ30" s="113"/>
      <c r="GK30" s="113"/>
      <c r="GL30" s="113"/>
      <c r="GM30" s="113"/>
      <c r="GN30" s="113"/>
      <c r="GO30" s="113"/>
      <c r="GP30" s="113"/>
      <c r="GQ30" s="113"/>
      <c r="GR30" s="113"/>
      <c r="GS30" s="113"/>
      <c r="GT30" s="113"/>
      <c r="GU30" s="113"/>
      <c r="GV30" s="113"/>
      <c r="GW30" s="113"/>
      <c r="GX30" s="113"/>
      <c r="GY30" s="113"/>
      <c r="GZ30" s="113"/>
      <c r="HA30" s="113"/>
      <c r="HB30" s="113"/>
      <c r="HC30" s="113"/>
      <c r="HD30" s="113"/>
      <c r="HE30" s="113"/>
      <c r="HF30" s="113"/>
      <c r="HG30" s="113"/>
      <c r="HH30" s="113"/>
      <c r="HI30" s="113"/>
      <c r="HJ30" s="113"/>
      <c r="HK30" s="113"/>
      <c r="HL30" s="113"/>
      <c r="HM30" s="113"/>
      <c r="HN30" s="113"/>
      <c r="HO30" s="113"/>
      <c r="HP30" s="113"/>
      <c r="HQ30" s="113"/>
      <c r="HR30" s="113"/>
      <c r="HS30" s="113"/>
      <c r="HT30" s="113"/>
      <c r="HU30" s="113"/>
      <c r="HV30" s="113"/>
      <c r="HW30" s="113"/>
      <c r="HX30" s="113"/>
      <c r="HY30" s="113"/>
      <c r="HZ30" s="113"/>
      <c r="IA30" s="113"/>
      <c r="IB30" s="113"/>
      <c r="IC30" s="113"/>
      <c r="ID30" s="113"/>
      <c r="IE30" s="113"/>
      <c r="IF30" s="113"/>
      <c r="IG30" s="113"/>
      <c r="IH30" s="113"/>
      <c r="II30" s="113"/>
      <c r="IJ30" s="113"/>
      <c r="IK30" s="113"/>
      <c r="IL30" s="113"/>
      <c r="IM30" s="113"/>
      <c r="IN30" s="113"/>
      <c r="IO30" s="113"/>
      <c r="IP30" s="113"/>
      <c r="IQ30" s="113"/>
      <c r="IR30" s="113"/>
      <c r="IS30" s="113"/>
      <c r="IT30" s="113"/>
      <c r="IU30" s="113"/>
      <c r="IV30" s="113"/>
      <c r="IW30" s="113"/>
      <c r="IX30" s="113"/>
      <c r="IY30" s="113"/>
      <c r="IZ30" s="113"/>
      <c r="JA30" s="113"/>
      <c r="JB30" s="113"/>
      <c r="JC30" s="113"/>
      <c r="JD30" s="113"/>
      <c r="JE30" s="113"/>
      <c r="JF30" s="113"/>
      <c r="JG30" s="113"/>
      <c r="JH30" s="113"/>
      <c r="JI30" s="113"/>
      <c r="JJ30" s="113"/>
      <c r="JK30" s="113"/>
      <c r="JL30" s="113"/>
      <c r="JM30" s="113"/>
      <c r="JN30" s="113"/>
      <c r="JO30" s="113"/>
      <c r="JP30" s="113"/>
      <c r="JQ30" s="113"/>
      <c r="JR30" s="113"/>
      <c r="JS30" s="113"/>
      <c r="JT30" s="113"/>
      <c r="JU30" s="113"/>
      <c r="JV30" s="113"/>
      <c r="JW30" s="113"/>
      <c r="JX30" s="113"/>
      <c r="JY30" s="113"/>
      <c r="JZ30" s="113"/>
      <c r="KA30" s="113"/>
      <c r="KB30" s="113"/>
      <c r="KC30" s="117"/>
    </row>
    <row r="31" spans="2:289" s="3" customFormat="1" ht="30" customHeight="1" thickBot="1" x14ac:dyDescent="0.3">
      <c r="B31" s="187"/>
      <c r="C31" s="67" t="s">
        <v>48</v>
      </c>
      <c r="D31" s="97" t="s">
        <v>86</v>
      </c>
      <c r="E31" s="12">
        <v>0</v>
      </c>
      <c r="F31" s="68">
        <v>45962</v>
      </c>
      <c r="G31" s="69">
        <v>45991</v>
      </c>
      <c r="H31" s="102"/>
      <c r="I31" s="102"/>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c r="EF31" s="113"/>
      <c r="EG31" s="113"/>
      <c r="EH31" s="113"/>
      <c r="EI31" s="113"/>
      <c r="EJ31" s="113"/>
      <c r="EK31" s="113"/>
      <c r="EL31" s="113"/>
      <c r="EM31" s="113"/>
      <c r="EN31" s="113"/>
      <c r="EO31" s="113"/>
      <c r="EP31" s="113"/>
      <c r="EQ31" s="113"/>
      <c r="ER31" s="113"/>
      <c r="ES31" s="113"/>
      <c r="ET31" s="113"/>
      <c r="EU31" s="113"/>
      <c r="EV31" s="113"/>
      <c r="EW31" s="113"/>
      <c r="EX31" s="113"/>
      <c r="EY31" s="113"/>
      <c r="EZ31" s="113"/>
      <c r="FA31" s="113"/>
      <c r="FB31" s="113"/>
      <c r="FC31" s="113"/>
      <c r="FD31" s="113"/>
      <c r="FE31" s="113"/>
      <c r="FF31" s="113"/>
      <c r="FG31" s="113"/>
      <c r="FH31" s="113"/>
      <c r="FI31" s="113"/>
      <c r="FJ31" s="113"/>
      <c r="FK31" s="113"/>
      <c r="FL31" s="113"/>
      <c r="FM31" s="113"/>
      <c r="FN31" s="113"/>
      <c r="FO31" s="113"/>
      <c r="FP31" s="113"/>
      <c r="FQ31" s="113"/>
      <c r="FR31" s="113"/>
      <c r="FS31" s="113"/>
      <c r="FT31" s="113"/>
      <c r="FU31" s="113"/>
      <c r="FV31" s="113"/>
      <c r="FW31" s="113"/>
      <c r="FX31" s="113"/>
      <c r="FY31" s="113"/>
      <c r="FZ31" s="113"/>
      <c r="GA31" s="113"/>
      <c r="GB31" s="113"/>
      <c r="GC31" s="113"/>
      <c r="GD31" s="113"/>
      <c r="GE31" s="113"/>
      <c r="GF31" s="113"/>
      <c r="GG31" s="113"/>
      <c r="GH31" s="113"/>
      <c r="GI31" s="113"/>
      <c r="GJ31" s="113"/>
      <c r="GK31" s="113"/>
      <c r="GL31" s="113"/>
      <c r="GM31" s="113"/>
      <c r="GN31" s="113"/>
      <c r="GO31" s="113"/>
      <c r="GP31" s="113"/>
      <c r="GQ31" s="113"/>
      <c r="GR31" s="113"/>
      <c r="GS31" s="113"/>
      <c r="GT31" s="113"/>
      <c r="GU31" s="113"/>
      <c r="GV31" s="113"/>
      <c r="GW31" s="113"/>
      <c r="GX31" s="113"/>
      <c r="GY31" s="113"/>
      <c r="GZ31" s="113"/>
      <c r="HA31" s="113"/>
      <c r="HB31" s="113"/>
      <c r="HC31" s="113"/>
      <c r="HD31" s="113"/>
      <c r="HE31" s="113"/>
      <c r="HF31" s="113"/>
      <c r="HG31" s="113"/>
      <c r="HH31" s="113"/>
      <c r="HI31" s="113"/>
      <c r="HJ31" s="113"/>
      <c r="HK31" s="113"/>
      <c r="HL31" s="113"/>
      <c r="HM31" s="113"/>
      <c r="HN31" s="113"/>
      <c r="HO31" s="113"/>
      <c r="HP31" s="113"/>
      <c r="HQ31" s="113"/>
      <c r="HR31" s="113"/>
      <c r="HS31" s="113"/>
      <c r="HT31" s="113"/>
      <c r="HU31" s="113"/>
      <c r="HV31" s="113"/>
      <c r="HW31" s="113"/>
      <c r="HX31" s="113"/>
      <c r="HY31" s="113"/>
      <c r="HZ31" s="113"/>
      <c r="IA31" s="113"/>
      <c r="IB31" s="113"/>
      <c r="IC31" s="113"/>
      <c r="ID31" s="113"/>
      <c r="IE31" s="113"/>
      <c r="IF31" s="113"/>
      <c r="IG31" s="113"/>
      <c r="IH31" s="113"/>
      <c r="II31" s="113"/>
      <c r="IJ31" s="113"/>
      <c r="IK31" s="113"/>
      <c r="IL31" s="113"/>
      <c r="IM31" s="113"/>
      <c r="IN31" s="113"/>
      <c r="IO31" s="113"/>
      <c r="IP31" s="113"/>
      <c r="IQ31" s="113"/>
      <c r="IR31" s="113"/>
      <c r="IS31" s="113"/>
      <c r="IT31" s="113"/>
      <c r="IU31" s="113"/>
      <c r="IV31" s="113"/>
      <c r="IW31" s="113"/>
      <c r="IX31" s="113"/>
      <c r="IY31" s="113"/>
      <c r="IZ31" s="113"/>
      <c r="JA31" s="113"/>
      <c r="JB31" s="113"/>
      <c r="JC31" s="113"/>
      <c r="JD31" s="113"/>
      <c r="JE31" s="113"/>
      <c r="JF31" s="113"/>
      <c r="JG31" s="113"/>
      <c r="JH31" s="113"/>
      <c r="JI31" s="113"/>
      <c r="JJ31" s="113"/>
      <c r="JK31" s="113"/>
      <c r="JL31" s="113"/>
      <c r="JM31" s="113"/>
      <c r="JN31" s="113"/>
      <c r="JO31" s="113"/>
      <c r="JP31" s="113"/>
      <c r="JQ31" s="113"/>
      <c r="JR31" s="113"/>
      <c r="JS31" s="113"/>
      <c r="JT31" s="113"/>
      <c r="JU31" s="113"/>
      <c r="JV31" s="113"/>
      <c r="JW31" s="113"/>
      <c r="JX31" s="113"/>
      <c r="JY31" s="113"/>
      <c r="JZ31" s="113"/>
      <c r="KA31" s="113"/>
      <c r="KB31" s="113"/>
      <c r="KC31" s="117"/>
    </row>
    <row r="32" spans="2:289" s="3" customFormat="1" ht="30" customHeight="1" thickBot="1" x14ac:dyDescent="0.3">
      <c r="B32" s="188"/>
      <c r="C32" s="92" t="s">
        <v>49</v>
      </c>
      <c r="D32" s="97" t="s">
        <v>86</v>
      </c>
      <c r="E32" s="93">
        <v>0</v>
      </c>
      <c r="F32" s="94">
        <v>45992</v>
      </c>
      <c r="G32" s="95">
        <v>46022</v>
      </c>
      <c r="H32" s="102"/>
      <c r="I32" s="102">
        <f t="shared" si="263"/>
        <v>31</v>
      </c>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c r="EF32" s="113"/>
      <c r="EG32" s="113"/>
      <c r="EH32" s="113"/>
      <c r="EI32" s="113"/>
      <c r="EJ32" s="113"/>
      <c r="EK32" s="113"/>
      <c r="EL32" s="113"/>
      <c r="EM32" s="113"/>
      <c r="EN32" s="113"/>
      <c r="EO32" s="113"/>
      <c r="EP32" s="113"/>
      <c r="EQ32" s="113"/>
      <c r="ER32" s="113"/>
      <c r="ES32" s="113"/>
      <c r="ET32" s="113"/>
      <c r="EU32" s="113"/>
      <c r="EV32" s="113"/>
      <c r="EW32" s="113"/>
      <c r="EX32" s="113"/>
      <c r="EY32" s="113"/>
      <c r="EZ32" s="113"/>
      <c r="FA32" s="113"/>
      <c r="FB32" s="113"/>
      <c r="FC32" s="113"/>
      <c r="FD32" s="113"/>
      <c r="FE32" s="113"/>
      <c r="FF32" s="113"/>
      <c r="FG32" s="113"/>
      <c r="FH32" s="113"/>
      <c r="FI32" s="113"/>
      <c r="FJ32" s="113"/>
      <c r="FK32" s="113"/>
      <c r="FL32" s="113"/>
      <c r="FM32" s="113"/>
      <c r="FN32" s="113"/>
      <c r="FO32" s="113"/>
      <c r="FP32" s="113"/>
      <c r="FQ32" s="113"/>
      <c r="FR32" s="113"/>
      <c r="FS32" s="113"/>
      <c r="FT32" s="113"/>
      <c r="FU32" s="113"/>
      <c r="FV32" s="113"/>
      <c r="FW32" s="113"/>
      <c r="FX32" s="113"/>
      <c r="FY32" s="113"/>
      <c r="FZ32" s="113"/>
      <c r="GA32" s="113"/>
      <c r="GB32" s="113"/>
      <c r="GC32" s="113"/>
      <c r="GD32" s="113"/>
      <c r="GE32" s="113"/>
      <c r="GF32" s="113"/>
      <c r="GG32" s="113"/>
      <c r="GH32" s="113"/>
      <c r="GI32" s="113"/>
      <c r="GJ32" s="113"/>
      <c r="GK32" s="113"/>
      <c r="GL32" s="113"/>
      <c r="GM32" s="113"/>
      <c r="GN32" s="113"/>
      <c r="GO32" s="113"/>
      <c r="GP32" s="113"/>
      <c r="GQ32" s="113"/>
      <c r="GR32" s="113"/>
      <c r="GS32" s="113"/>
      <c r="GT32" s="113"/>
      <c r="GU32" s="113"/>
      <c r="GV32" s="113"/>
      <c r="GW32" s="113"/>
      <c r="GX32" s="113"/>
      <c r="GY32" s="113"/>
      <c r="GZ32" s="113"/>
      <c r="HA32" s="113"/>
      <c r="HB32" s="113"/>
      <c r="HC32" s="113"/>
      <c r="HD32" s="113"/>
      <c r="HE32" s="113"/>
      <c r="HF32" s="113"/>
      <c r="HG32" s="113"/>
      <c r="HH32" s="113"/>
      <c r="HI32" s="113"/>
      <c r="HJ32" s="113"/>
      <c r="HK32" s="113"/>
      <c r="HL32" s="113"/>
      <c r="HM32" s="113"/>
      <c r="HN32" s="113"/>
      <c r="HO32" s="113"/>
      <c r="HP32" s="113"/>
      <c r="HQ32" s="113"/>
      <c r="HR32" s="113"/>
      <c r="HS32" s="113"/>
      <c r="HT32" s="113"/>
      <c r="HU32" s="113"/>
      <c r="HV32" s="113"/>
      <c r="HW32" s="113"/>
      <c r="HX32" s="113"/>
      <c r="HY32" s="113"/>
      <c r="HZ32" s="113"/>
      <c r="IA32" s="113"/>
      <c r="IB32" s="113"/>
      <c r="IC32" s="113"/>
      <c r="ID32" s="113"/>
      <c r="IE32" s="113"/>
      <c r="IF32" s="113"/>
      <c r="IG32" s="113"/>
      <c r="IH32" s="113"/>
      <c r="II32" s="113"/>
      <c r="IJ32" s="113"/>
      <c r="IK32" s="113"/>
      <c r="IL32" s="113"/>
      <c r="IM32" s="113"/>
      <c r="IN32" s="113"/>
      <c r="IO32" s="113"/>
      <c r="IP32" s="113"/>
      <c r="IQ32" s="113"/>
      <c r="IR32" s="113"/>
      <c r="IS32" s="113"/>
      <c r="IT32" s="113"/>
      <c r="IU32" s="113"/>
      <c r="IV32" s="113"/>
      <c r="IW32" s="113"/>
      <c r="IX32" s="113"/>
      <c r="IY32" s="113"/>
      <c r="IZ32" s="113"/>
      <c r="JA32" s="113"/>
      <c r="JB32" s="113"/>
      <c r="JC32" s="113"/>
      <c r="JD32" s="113"/>
      <c r="JE32" s="113"/>
      <c r="JF32" s="113"/>
      <c r="JG32" s="113"/>
      <c r="JH32" s="113"/>
      <c r="JI32" s="113"/>
      <c r="JJ32" s="113"/>
      <c r="JK32" s="113"/>
      <c r="JL32" s="113"/>
      <c r="JM32" s="113"/>
      <c r="JN32" s="113"/>
      <c r="JO32" s="113"/>
      <c r="JP32" s="113"/>
      <c r="JQ32" s="113"/>
      <c r="JR32" s="113"/>
      <c r="JS32" s="113"/>
      <c r="JT32" s="113"/>
      <c r="JU32" s="113"/>
      <c r="JV32" s="113"/>
      <c r="JW32" s="113"/>
      <c r="JX32" s="113"/>
      <c r="JY32" s="113"/>
      <c r="JZ32" s="113"/>
      <c r="KA32" s="113"/>
      <c r="KB32" s="113"/>
      <c r="KC32" s="117"/>
    </row>
    <row r="33" spans="2:289" s="3" customFormat="1" ht="30" customHeight="1" thickBot="1" x14ac:dyDescent="0.3">
      <c r="B33" s="136"/>
      <c r="C33" s="129" t="s">
        <v>31</v>
      </c>
      <c r="D33" s="137"/>
      <c r="E33" s="89">
        <f>AVERAGE(E34,E35,E44,E53,E62)</f>
        <v>0.47499999999999998</v>
      </c>
      <c r="F33" s="90">
        <v>45778</v>
      </c>
      <c r="G33" s="91">
        <v>46022</v>
      </c>
      <c r="H33" s="102"/>
      <c r="I33" s="102">
        <f t="shared" si="263"/>
        <v>245</v>
      </c>
      <c r="K33" s="113"/>
      <c r="L33" s="113"/>
      <c r="M33" s="113"/>
      <c r="N33" s="113"/>
      <c r="O33" s="113"/>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c r="EF33" s="113"/>
      <c r="EG33" s="113"/>
      <c r="EH33" s="113"/>
      <c r="EI33" s="113"/>
      <c r="EJ33" s="113"/>
      <c r="EK33" s="113"/>
      <c r="EL33" s="113"/>
      <c r="EM33" s="113"/>
      <c r="EN33" s="113"/>
      <c r="EO33" s="113"/>
      <c r="EP33" s="113"/>
      <c r="EQ33" s="113"/>
      <c r="ER33" s="113"/>
      <c r="ES33" s="113"/>
      <c r="ET33" s="113"/>
      <c r="EU33" s="113"/>
      <c r="EV33" s="113"/>
      <c r="EW33" s="113"/>
      <c r="EX33" s="113"/>
      <c r="EY33" s="113"/>
      <c r="EZ33" s="113"/>
      <c r="FA33" s="113"/>
      <c r="FB33" s="113"/>
      <c r="FC33" s="113"/>
      <c r="FD33" s="113"/>
      <c r="FE33" s="113"/>
      <c r="FF33" s="113"/>
      <c r="FG33" s="113"/>
      <c r="FH33" s="113"/>
      <c r="FI33" s="113"/>
      <c r="FJ33" s="113"/>
      <c r="FK33" s="113"/>
      <c r="FL33" s="113"/>
      <c r="FM33" s="113"/>
      <c r="FN33" s="113"/>
      <c r="FO33" s="113"/>
      <c r="FP33" s="113"/>
      <c r="FQ33" s="113"/>
      <c r="FR33" s="113"/>
      <c r="FS33" s="113"/>
      <c r="FT33" s="113"/>
      <c r="FU33" s="113"/>
      <c r="FV33" s="113"/>
      <c r="FW33" s="113"/>
      <c r="FX33" s="113"/>
      <c r="FY33" s="113"/>
      <c r="FZ33" s="113"/>
      <c r="GA33" s="113"/>
      <c r="GB33" s="113"/>
      <c r="GC33" s="113"/>
      <c r="GD33" s="113"/>
      <c r="GE33" s="113"/>
      <c r="GF33" s="113"/>
      <c r="GG33" s="113"/>
      <c r="GH33" s="113"/>
      <c r="GI33" s="113"/>
      <c r="GJ33" s="113"/>
      <c r="GK33" s="113"/>
      <c r="GL33" s="113"/>
      <c r="GM33" s="113"/>
      <c r="GN33" s="113"/>
      <c r="GO33" s="113"/>
      <c r="GP33" s="113"/>
      <c r="GQ33" s="113"/>
      <c r="GR33" s="113"/>
      <c r="GS33" s="113"/>
      <c r="GT33" s="113"/>
      <c r="GU33" s="113"/>
      <c r="GV33" s="113"/>
      <c r="GW33" s="113"/>
      <c r="GX33" s="113"/>
      <c r="GY33" s="113"/>
      <c r="GZ33" s="113"/>
      <c r="HA33" s="113"/>
      <c r="HB33" s="113"/>
      <c r="HC33" s="113"/>
      <c r="HD33" s="113"/>
      <c r="HE33" s="113"/>
      <c r="HF33" s="113"/>
      <c r="HG33" s="113"/>
      <c r="HH33" s="113"/>
      <c r="HI33" s="113"/>
      <c r="HJ33" s="113"/>
      <c r="HK33" s="113"/>
      <c r="HL33" s="113"/>
      <c r="HM33" s="113"/>
      <c r="HN33" s="113"/>
      <c r="HO33" s="113"/>
      <c r="HP33" s="113"/>
      <c r="HQ33" s="113"/>
      <c r="HR33" s="113"/>
      <c r="HS33" s="113"/>
      <c r="HT33" s="113"/>
      <c r="HU33" s="113"/>
      <c r="HV33" s="113"/>
      <c r="HW33" s="113"/>
      <c r="HX33" s="113"/>
      <c r="HY33" s="113"/>
      <c r="HZ33" s="113"/>
      <c r="IA33" s="113"/>
      <c r="IB33" s="113"/>
      <c r="IC33" s="113"/>
      <c r="ID33" s="113"/>
      <c r="IE33" s="113"/>
      <c r="IF33" s="113"/>
      <c r="IG33" s="113"/>
      <c r="IH33" s="113"/>
      <c r="II33" s="113"/>
      <c r="IJ33" s="113"/>
      <c r="IK33" s="113"/>
      <c r="IL33" s="113"/>
      <c r="IM33" s="113"/>
      <c r="IN33" s="113"/>
      <c r="IO33" s="113"/>
      <c r="IP33" s="113"/>
      <c r="IQ33" s="113"/>
      <c r="IR33" s="113"/>
      <c r="IS33" s="113"/>
      <c r="IT33" s="113"/>
      <c r="IU33" s="113"/>
      <c r="IV33" s="113"/>
      <c r="IW33" s="113"/>
      <c r="IX33" s="113"/>
      <c r="IY33" s="113"/>
      <c r="IZ33" s="113"/>
      <c r="JA33" s="113"/>
      <c r="JB33" s="113"/>
      <c r="JC33" s="113"/>
      <c r="JD33" s="113"/>
      <c r="JE33" s="113"/>
      <c r="JF33" s="113"/>
      <c r="JG33" s="113"/>
      <c r="JH33" s="113"/>
      <c r="JI33" s="113"/>
      <c r="JJ33" s="113"/>
      <c r="JK33" s="113"/>
      <c r="JL33" s="113"/>
      <c r="JM33" s="113"/>
      <c r="JN33" s="113"/>
      <c r="JO33" s="113"/>
      <c r="JP33" s="113"/>
      <c r="JQ33" s="113"/>
      <c r="JR33" s="113"/>
      <c r="JS33" s="113"/>
      <c r="JT33" s="113"/>
      <c r="JU33" s="113"/>
      <c r="JV33" s="113"/>
      <c r="JW33" s="113"/>
      <c r="JX33" s="113"/>
      <c r="JY33" s="113"/>
      <c r="JZ33" s="113"/>
      <c r="KA33" s="113"/>
      <c r="KB33" s="113"/>
      <c r="KC33" s="117"/>
    </row>
    <row r="34" spans="2:289" s="3" customFormat="1" ht="30" customHeight="1" thickBot="1" x14ac:dyDescent="0.3">
      <c r="B34" s="186" t="s">
        <v>69</v>
      </c>
      <c r="C34" s="84" t="s">
        <v>32</v>
      </c>
      <c r="D34" s="85" t="s">
        <v>54</v>
      </c>
      <c r="E34" s="86">
        <v>1</v>
      </c>
      <c r="F34" s="87">
        <v>45778</v>
      </c>
      <c r="G34" s="88">
        <v>45808</v>
      </c>
      <c r="H34" s="102"/>
      <c r="I34" s="102">
        <f t="shared" si="263"/>
        <v>31</v>
      </c>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c r="EF34" s="113"/>
      <c r="EG34" s="113"/>
      <c r="EH34" s="113"/>
      <c r="EI34" s="113"/>
      <c r="EJ34" s="113"/>
      <c r="EK34" s="113"/>
      <c r="EL34" s="113"/>
      <c r="EM34" s="113"/>
      <c r="EN34" s="113"/>
      <c r="EO34" s="113"/>
      <c r="EP34" s="113"/>
      <c r="EQ34" s="113"/>
      <c r="ER34" s="113"/>
      <c r="ES34" s="113"/>
      <c r="ET34" s="113"/>
      <c r="EU34" s="113"/>
      <c r="EV34" s="113"/>
      <c r="EW34" s="113"/>
      <c r="EX34" s="113"/>
      <c r="EY34" s="113"/>
      <c r="EZ34" s="113"/>
      <c r="FA34" s="113"/>
      <c r="FB34" s="113"/>
      <c r="FC34" s="113"/>
      <c r="FD34" s="113"/>
      <c r="FE34" s="113"/>
      <c r="FF34" s="113"/>
      <c r="FG34" s="113"/>
      <c r="FH34" s="113"/>
      <c r="FI34" s="113"/>
      <c r="FJ34" s="113"/>
      <c r="FK34" s="113"/>
      <c r="FL34" s="113"/>
      <c r="FM34" s="113"/>
      <c r="FN34" s="113"/>
      <c r="FO34" s="113"/>
      <c r="FP34" s="113"/>
      <c r="FQ34" s="113"/>
      <c r="FR34" s="113"/>
      <c r="FS34" s="113"/>
      <c r="FT34" s="113"/>
      <c r="FU34" s="113"/>
      <c r="FV34" s="113"/>
      <c r="FW34" s="113"/>
      <c r="FX34" s="113"/>
      <c r="FY34" s="113"/>
      <c r="FZ34" s="113"/>
      <c r="GA34" s="113"/>
      <c r="GB34" s="113"/>
      <c r="GC34" s="113"/>
      <c r="GD34" s="113"/>
      <c r="GE34" s="113"/>
      <c r="GF34" s="113"/>
      <c r="GG34" s="113"/>
      <c r="GH34" s="113"/>
      <c r="GI34" s="113"/>
      <c r="GJ34" s="113"/>
      <c r="GK34" s="113"/>
      <c r="GL34" s="113"/>
      <c r="GM34" s="113"/>
      <c r="GN34" s="113"/>
      <c r="GO34" s="113"/>
      <c r="GP34" s="113"/>
      <c r="GQ34" s="113"/>
      <c r="GR34" s="113"/>
      <c r="GS34" s="113"/>
      <c r="GT34" s="113"/>
      <c r="GU34" s="113"/>
      <c r="GV34" s="113"/>
      <c r="GW34" s="113"/>
      <c r="GX34" s="113"/>
      <c r="GY34" s="113"/>
      <c r="GZ34" s="113"/>
      <c r="HA34" s="113"/>
      <c r="HB34" s="113"/>
      <c r="HC34" s="113"/>
      <c r="HD34" s="113"/>
      <c r="HE34" s="113"/>
      <c r="HF34" s="113"/>
      <c r="HG34" s="113"/>
      <c r="HH34" s="113"/>
      <c r="HI34" s="113"/>
      <c r="HJ34" s="113"/>
      <c r="HK34" s="113"/>
      <c r="HL34" s="113"/>
      <c r="HM34" s="113"/>
      <c r="HN34" s="113"/>
      <c r="HO34" s="113"/>
      <c r="HP34" s="113"/>
      <c r="HQ34" s="113"/>
      <c r="HR34" s="113"/>
      <c r="HS34" s="113"/>
      <c r="HT34" s="113"/>
      <c r="HU34" s="113"/>
      <c r="HV34" s="113"/>
      <c r="HW34" s="113"/>
      <c r="HX34" s="113"/>
      <c r="HY34" s="113"/>
      <c r="HZ34" s="113"/>
      <c r="IA34" s="113"/>
      <c r="IB34" s="113"/>
      <c r="IC34" s="113"/>
      <c r="ID34" s="113"/>
      <c r="IE34" s="113"/>
      <c r="IF34" s="113"/>
      <c r="IG34" s="113"/>
      <c r="IH34" s="113"/>
      <c r="II34" s="113"/>
      <c r="IJ34" s="113"/>
      <c r="IK34" s="113"/>
      <c r="IL34" s="113"/>
      <c r="IM34" s="113"/>
      <c r="IN34" s="113"/>
      <c r="IO34" s="113"/>
      <c r="IP34" s="113"/>
      <c r="IQ34" s="113"/>
      <c r="IR34" s="113"/>
      <c r="IS34" s="113"/>
      <c r="IT34" s="113"/>
      <c r="IU34" s="113"/>
      <c r="IV34" s="113"/>
      <c r="IW34" s="113"/>
      <c r="IX34" s="113"/>
      <c r="IY34" s="113"/>
      <c r="IZ34" s="113"/>
      <c r="JA34" s="113"/>
      <c r="JB34" s="113"/>
      <c r="JC34" s="113"/>
      <c r="JD34" s="113"/>
      <c r="JE34" s="113"/>
      <c r="JF34" s="113"/>
      <c r="JG34" s="113"/>
      <c r="JH34" s="113"/>
      <c r="JI34" s="113"/>
      <c r="JJ34" s="113"/>
      <c r="JK34" s="113"/>
      <c r="JL34" s="113"/>
      <c r="JM34" s="113"/>
      <c r="JN34" s="113"/>
      <c r="JO34" s="113"/>
      <c r="JP34" s="113"/>
      <c r="JQ34" s="113"/>
      <c r="JR34" s="113"/>
      <c r="JS34" s="113"/>
      <c r="JT34" s="113"/>
      <c r="JU34" s="113"/>
      <c r="JV34" s="113"/>
      <c r="JW34" s="113"/>
      <c r="JX34" s="113"/>
      <c r="JY34" s="113"/>
      <c r="JZ34" s="113"/>
      <c r="KA34" s="113"/>
      <c r="KB34" s="113"/>
      <c r="KC34" s="117"/>
    </row>
    <row r="35" spans="2:289" s="3" customFormat="1" ht="30" customHeight="1" thickBot="1" x14ac:dyDescent="0.3">
      <c r="B35" s="187"/>
      <c r="C35" s="73" t="s">
        <v>33</v>
      </c>
      <c r="D35" s="70" t="s">
        <v>86</v>
      </c>
      <c r="E35" s="13">
        <f>AVERAGE(E36:E43)</f>
        <v>0.5</v>
      </c>
      <c r="F35" s="71">
        <v>45762</v>
      </c>
      <c r="G35" s="72">
        <v>46022</v>
      </c>
      <c r="H35" s="102"/>
      <c r="I35" s="102">
        <f t="shared" si="263"/>
        <v>261</v>
      </c>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c r="FD35" s="113"/>
      <c r="FE35" s="113"/>
      <c r="FF35" s="113"/>
      <c r="FG35" s="113"/>
      <c r="FH35" s="113"/>
      <c r="FI35" s="113"/>
      <c r="FJ35" s="113"/>
      <c r="FK35" s="113"/>
      <c r="FL35" s="113"/>
      <c r="FM35" s="113"/>
      <c r="FN35" s="113"/>
      <c r="FO35" s="113"/>
      <c r="FP35" s="113"/>
      <c r="FQ35" s="113"/>
      <c r="FR35" s="113"/>
      <c r="FS35" s="113"/>
      <c r="FT35" s="113"/>
      <c r="FU35" s="113"/>
      <c r="FV35" s="113"/>
      <c r="FW35" s="113"/>
      <c r="FX35" s="113"/>
      <c r="FY35" s="113"/>
      <c r="FZ35" s="113"/>
      <c r="GA35" s="113"/>
      <c r="GB35" s="113"/>
      <c r="GC35" s="113"/>
      <c r="GD35" s="113"/>
      <c r="GE35" s="113"/>
      <c r="GF35" s="113"/>
      <c r="GG35" s="113"/>
      <c r="GH35" s="113"/>
      <c r="GI35" s="113"/>
      <c r="GJ35" s="113"/>
      <c r="GK35" s="113"/>
      <c r="GL35" s="113"/>
      <c r="GM35" s="113"/>
      <c r="GN35" s="113"/>
      <c r="GO35" s="113"/>
      <c r="GP35" s="113"/>
      <c r="GQ35" s="113"/>
      <c r="GR35" s="113"/>
      <c r="GS35" s="113"/>
      <c r="GT35" s="113"/>
      <c r="GU35" s="113"/>
      <c r="GV35" s="113"/>
      <c r="GW35" s="113"/>
      <c r="GX35" s="113"/>
      <c r="GY35" s="113"/>
      <c r="GZ35" s="113"/>
      <c r="HA35" s="113"/>
      <c r="HB35" s="113"/>
      <c r="HC35" s="113"/>
      <c r="HD35" s="113"/>
      <c r="HE35" s="113"/>
      <c r="HF35" s="113"/>
      <c r="HG35" s="113"/>
      <c r="HH35" s="113"/>
      <c r="HI35" s="113"/>
      <c r="HJ35" s="113"/>
      <c r="HK35" s="113"/>
      <c r="HL35" s="113"/>
      <c r="HM35" s="113"/>
      <c r="HN35" s="113"/>
      <c r="HO35" s="113"/>
      <c r="HP35" s="113"/>
      <c r="HQ35" s="113"/>
      <c r="HR35" s="113"/>
      <c r="HS35" s="113"/>
      <c r="HT35" s="113"/>
      <c r="HU35" s="113"/>
      <c r="HV35" s="113"/>
      <c r="HW35" s="113"/>
      <c r="HX35" s="113"/>
      <c r="HY35" s="113"/>
      <c r="HZ35" s="113"/>
      <c r="IA35" s="113"/>
      <c r="IB35" s="113"/>
      <c r="IC35" s="113"/>
      <c r="ID35" s="113"/>
      <c r="IE35" s="113"/>
      <c r="IF35" s="113"/>
      <c r="IG35" s="113"/>
      <c r="IH35" s="113"/>
      <c r="II35" s="113"/>
      <c r="IJ35" s="113"/>
      <c r="IK35" s="113"/>
      <c r="IL35" s="113"/>
      <c r="IM35" s="113"/>
      <c r="IN35" s="113"/>
      <c r="IO35" s="113"/>
      <c r="IP35" s="113"/>
      <c r="IQ35" s="113"/>
      <c r="IR35" s="113"/>
      <c r="IS35" s="113"/>
      <c r="IT35" s="113"/>
      <c r="IU35" s="113"/>
      <c r="IV35" s="113"/>
      <c r="IW35" s="113"/>
      <c r="IX35" s="113"/>
      <c r="IY35" s="113"/>
      <c r="IZ35" s="113"/>
      <c r="JA35" s="113"/>
      <c r="JB35" s="113"/>
      <c r="JC35" s="113"/>
      <c r="JD35" s="113"/>
      <c r="JE35" s="113"/>
      <c r="JF35" s="113"/>
      <c r="JG35" s="113"/>
      <c r="JH35" s="113"/>
      <c r="JI35" s="113"/>
      <c r="JJ35" s="113"/>
      <c r="JK35" s="113"/>
      <c r="JL35" s="113"/>
      <c r="JM35" s="113"/>
      <c r="JN35" s="113"/>
      <c r="JO35" s="113"/>
      <c r="JP35" s="113"/>
      <c r="JQ35" s="113"/>
      <c r="JR35" s="113"/>
      <c r="JS35" s="113"/>
      <c r="JT35" s="113"/>
      <c r="JU35" s="113"/>
      <c r="JV35" s="113"/>
      <c r="JW35" s="113"/>
      <c r="JX35" s="113"/>
      <c r="JY35" s="113"/>
      <c r="JZ35" s="113"/>
      <c r="KA35" s="113"/>
      <c r="KB35" s="113"/>
      <c r="KC35" s="117"/>
    </row>
    <row r="36" spans="2:289" s="3" customFormat="1" ht="30" customHeight="1" thickBot="1" x14ac:dyDescent="0.3">
      <c r="B36" s="187"/>
      <c r="C36" s="73" t="s">
        <v>101</v>
      </c>
      <c r="D36" s="70" t="s">
        <v>86</v>
      </c>
      <c r="E36" s="13">
        <v>1</v>
      </c>
      <c r="F36" s="87">
        <v>45778</v>
      </c>
      <c r="G36" s="72">
        <v>45808</v>
      </c>
      <c r="H36" s="102"/>
      <c r="I36" s="102"/>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c r="EF36" s="113"/>
      <c r="EG36" s="113"/>
      <c r="EH36" s="113"/>
      <c r="EI36" s="113"/>
      <c r="EJ36" s="113"/>
      <c r="EK36" s="113"/>
      <c r="EL36" s="113"/>
      <c r="EM36" s="113"/>
      <c r="EN36" s="113"/>
      <c r="EO36" s="113"/>
      <c r="EP36" s="113"/>
      <c r="EQ36" s="113"/>
      <c r="ER36" s="113"/>
      <c r="ES36" s="113"/>
      <c r="ET36" s="113"/>
      <c r="EU36" s="113"/>
      <c r="EV36" s="113"/>
      <c r="EW36" s="113"/>
      <c r="EX36" s="113"/>
      <c r="EY36" s="113"/>
      <c r="EZ36" s="113"/>
      <c r="FA36" s="113"/>
      <c r="FB36" s="113"/>
      <c r="FC36" s="113"/>
      <c r="FD36" s="113"/>
      <c r="FE36" s="113"/>
      <c r="FF36" s="113"/>
      <c r="FG36" s="113"/>
      <c r="FH36" s="113"/>
      <c r="FI36" s="113"/>
      <c r="FJ36" s="113"/>
      <c r="FK36" s="113"/>
      <c r="FL36" s="113"/>
      <c r="FM36" s="113"/>
      <c r="FN36" s="113"/>
      <c r="FO36" s="113"/>
      <c r="FP36" s="113"/>
      <c r="FQ36" s="113"/>
      <c r="FR36" s="113"/>
      <c r="FS36" s="113"/>
      <c r="FT36" s="113"/>
      <c r="FU36" s="113"/>
      <c r="FV36" s="113"/>
      <c r="FW36" s="113"/>
      <c r="FX36" s="113"/>
      <c r="FY36" s="113"/>
      <c r="FZ36" s="113"/>
      <c r="GA36" s="113"/>
      <c r="GB36" s="113"/>
      <c r="GC36" s="113"/>
      <c r="GD36" s="113"/>
      <c r="GE36" s="113"/>
      <c r="GF36" s="113"/>
      <c r="GG36" s="113"/>
      <c r="GH36" s="113"/>
      <c r="GI36" s="113"/>
      <c r="GJ36" s="113"/>
      <c r="GK36" s="113"/>
      <c r="GL36" s="113"/>
      <c r="GM36" s="113"/>
      <c r="GN36" s="113"/>
      <c r="GO36" s="113"/>
      <c r="GP36" s="113"/>
      <c r="GQ36" s="113"/>
      <c r="GR36" s="113"/>
      <c r="GS36" s="113"/>
      <c r="GT36" s="113"/>
      <c r="GU36" s="113"/>
      <c r="GV36" s="113"/>
      <c r="GW36" s="113"/>
      <c r="GX36" s="113"/>
      <c r="GY36" s="113"/>
      <c r="GZ36" s="113"/>
      <c r="HA36" s="113"/>
      <c r="HB36" s="113"/>
      <c r="HC36" s="113"/>
      <c r="HD36" s="113"/>
      <c r="HE36" s="113"/>
      <c r="HF36" s="113"/>
      <c r="HG36" s="113"/>
      <c r="HH36" s="113"/>
      <c r="HI36" s="113"/>
      <c r="HJ36" s="113"/>
      <c r="HK36" s="113"/>
      <c r="HL36" s="113"/>
      <c r="HM36" s="113"/>
      <c r="HN36" s="113"/>
      <c r="HO36" s="113"/>
      <c r="HP36" s="113"/>
      <c r="HQ36" s="113"/>
      <c r="HR36" s="113"/>
      <c r="HS36" s="113"/>
      <c r="HT36" s="113"/>
      <c r="HU36" s="113"/>
      <c r="HV36" s="113"/>
      <c r="HW36" s="113"/>
      <c r="HX36" s="113"/>
      <c r="HY36" s="113"/>
      <c r="HZ36" s="113"/>
      <c r="IA36" s="113"/>
      <c r="IB36" s="113"/>
      <c r="IC36" s="113"/>
      <c r="ID36" s="113"/>
      <c r="IE36" s="113"/>
      <c r="IF36" s="113"/>
      <c r="IG36" s="113"/>
      <c r="IH36" s="113"/>
      <c r="II36" s="113"/>
      <c r="IJ36" s="113"/>
      <c r="IK36" s="113"/>
      <c r="IL36" s="113"/>
      <c r="IM36" s="113"/>
      <c r="IN36" s="113"/>
      <c r="IO36" s="113"/>
      <c r="IP36" s="113"/>
      <c r="IQ36" s="113"/>
      <c r="IR36" s="113"/>
      <c r="IS36" s="113"/>
      <c r="IT36" s="113"/>
      <c r="IU36" s="113"/>
      <c r="IV36" s="113"/>
      <c r="IW36" s="113"/>
      <c r="IX36" s="113"/>
      <c r="IY36" s="113"/>
      <c r="IZ36" s="113"/>
      <c r="JA36" s="113"/>
      <c r="JB36" s="113"/>
      <c r="JC36" s="113"/>
      <c r="JD36" s="113"/>
      <c r="JE36" s="113"/>
      <c r="JF36" s="113"/>
      <c r="JG36" s="113"/>
      <c r="JH36" s="113"/>
      <c r="JI36" s="113"/>
      <c r="JJ36" s="113"/>
      <c r="JK36" s="113"/>
      <c r="JL36" s="113"/>
      <c r="JM36" s="113"/>
      <c r="JN36" s="113"/>
      <c r="JO36" s="113"/>
      <c r="JP36" s="113"/>
      <c r="JQ36" s="113"/>
      <c r="JR36" s="113"/>
      <c r="JS36" s="113"/>
      <c r="JT36" s="113"/>
      <c r="JU36" s="113"/>
      <c r="JV36" s="113"/>
      <c r="JW36" s="113"/>
      <c r="JX36" s="113"/>
      <c r="JY36" s="113"/>
      <c r="JZ36" s="113"/>
      <c r="KA36" s="113"/>
      <c r="KB36" s="113"/>
      <c r="KC36" s="117"/>
    </row>
    <row r="37" spans="2:289" s="3" customFormat="1" ht="30" customHeight="1" thickBot="1" x14ac:dyDescent="0.3">
      <c r="B37" s="187"/>
      <c r="C37" s="73" t="s">
        <v>102</v>
      </c>
      <c r="D37" s="70" t="s">
        <v>86</v>
      </c>
      <c r="E37" s="13">
        <v>1</v>
      </c>
      <c r="F37" s="87">
        <v>45809</v>
      </c>
      <c r="G37" s="88">
        <v>45838</v>
      </c>
      <c r="H37" s="102"/>
      <c r="I37" s="102"/>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c r="EF37" s="113"/>
      <c r="EG37" s="113"/>
      <c r="EH37" s="113"/>
      <c r="EI37" s="113"/>
      <c r="EJ37" s="113"/>
      <c r="EK37" s="113"/>
      <c r="EL37" s="113"/>
      <c r="EM37" s="113"/>
      <c r="EN37" s="113"/>
      <c r="EO37" s="113"/>
      <c r="EP37" s="113"/>
      <c r="EQ37" s="113"/>
      <c r="ER37" s="113"/>
      <c r="ES37" s="113"/>
      <c r="ET37" s="113"/>
      <c r="EU37" s="113"/>
      <c r="EV37" s="113"/>
      <c r="EW37" s="113"/>
      <c r="EX37" s="113"/>
      <c r="EY37" s="113"/>
      <c r="EZ37" s="113"/>
      <c r="FA37" s="113"/>
      <c r="FB37" s="113"/>
      <c r="FC37" s="113"/>
      <c r="FD37" s="113"/>
      <c r="FE37" s="113"/>
      <c r="FF37" s="113"/>
      <c r="FG37" s="113"/>
      <c r="FH37" s="113"/>
      <c r="FI37" s="113"/>
      <c r="FJ37" s="113"/>
      <c r="FK37" s="113"/>
      <c r="FL37" s="113"/>
      <c r="FM37" s="113"/>
      <c r="FN37" s="113"/>
      <c r="FO37" s="113"/>
      <c r="FP37" s="113"/>
      <c r="FQ37" s="113"/>
      <c r="FR37" s="113"/>
      <c r="FS37" s="113"/>
      <c r="FT37" s="113"/>
      <c r="FU37" s="113"/>
      <c r="FV37" s="113"/>
      <c r="FW37" s="113"/>
      <c r="FX37" s="113"/>
      <c r="FY37" s="113"/>
      <c r="FZ37" s="113"/>
      <c r="GA37" s="113"/>
      <c r="GB37" s="113"/>
      <c r="GC37" s="113"/>
      <c r="GD37" s="113"/>
      <c r="GE37" s="113"/>
      <c r="GF37" s="113"/>
      <c r="GG37" s="113"/>
      <c r="GH37" s="113"/>
      <c r="GI37" s="113"/>
      <c r="GJ37" s="113"/>
      <c r="GK37" s="113"/>
      <c r="GL37" s="113"/>
      <c r="GM37" s="113"/>
      <c r="GN37" s="113"/>
      <c r="GO37" s="113"/>
      <c r="GP37" s="113"/>
      <c r="GQ37" s="113"/>
      <c r="GR37" s="113"/>
      <c r="GS37" s="113"/>
      <c r="GT37" s="113"/>
      <c r="GU37" s="113"/>
      <c r="GV37" s="113"/>
      <c r="GW37" s="113"/>
      <c r="GX37" s="113"/>
      <c r="GY37" s="113"/>
      <c r="GZ37" s="113"/>
      <c r="HA37" s="113"/>
      <c r="HB37" s="113"/>
      <c r="HC37" s="113"/>
      <c r="HD37" s="113"/>
      <c r="HE37" s="113"/>
      <c r="HF37" s="113"/>
      <c r="HG37" s="113"/>
      <c r="HH37" s="113"/>
      <c r="HI37" s="113"/>
      <c r="HJ37" s="113"/>
      <c r="HK37" s="113"/>
      <c r="HL37" s="113"/>
      <c r="HM37" s="113"/>
      <c r="HN37" s="113"/>
      <c r="HO37" s="113"/>
      <c r="HP37" s="113"/>
      <c r="HQ37" s="113"/>
      <c r="HR37" s="113"/>
      <c r="HS37" s="113"/>
      <c r="HT37" s="113"/>
      <c r="HU37" s="113"/>
      <c r="HV37" s="113"/>
      <c r="HW37" s="113"/>
      <c r="HX37" s="113"/>
      <c r="HY37" s="113"/>
      <c r="HZ37" s="113"/>
      <c r="IA37" s="113"/>
      <c r="IB37" s="113"/>
      <c r="IC37" s="113"/>
      <c r="ID37" s="113"/>
      <c r="IE37" s="113"/>
      <c r="IF37" s="113"/>
      <c r="IG37" s="113"/>
      <c r="IH37" s="113"/>
      <c r="II37" s="113"/>
      <c r="IJ37" s="113"/>
      <c r="IK37" s="113"/>
      <c r="IL37" s="113"/>
      <c r="IM37" s="113"/>
      <c r="IN37" s="113"/>
      <c r="IO37" s="113"/>
      <c r="IP37" s="113"/>
      <c r="IQ37" s="113"/>
      <c r="IR37" s="113"/>
      <c r="IS37" s="113"/>
      <c r="IT37" s="113"/>
      <c r="IU37" s="113"/>
      <c r="IV37" s="113"/>
      <c r="IW37" s="113"/>
      <c r="IX37" s="113"/>
      <c r="IY37" s="113"/>
      <c r="IZ37" s="113"/>
      <c r="JA37" s="113"/>
      <c r="JB37" s="113"/>
      <c r="JC37" s="113"/>
      <c r="JD37" s="113"/>
      <c r="JE37" s="113"/>
      <c r="JF37" s="113"/>
      <c r="JG37" s="113"/>
      <c r="JH37" s="113"/>
      <c r="JI37" s="113"/>
      <c r="JJ37" s="113"/>
      <c r="JK37" s="113"/>
      <c r="JL37" s="113"/>
      <c r="JM37" s="113"/>
      <c r="JN37" s="113"/>
      <c r="JO37" s="113"/>
      <c r="JP37" s="113"/>
      <c r="JQ37" s="113"/>
      <c r="JR37" s="113"/>
      <c r="JS37" s="113"/>
      <c r="JT37" s="113"/>
      <c r="JU37" s="113"/>
      <c r="JV37" s="113"/>
      <c r="JW37" s="113"/>
      <c r="JX37" s="113"/>
      <c r="JY37" s="113"/>
      <c r="JZ37" s="113"/>
      <c r="KA37" s="113"/>
      <c r="KB37" s="113"/>
      <c r="KC37" s="117"/>
    </row>
    <row r="38" spans="2:289" s="3" customFormat="1" ht="30" customHeight="1" thickBot="1" x14ac:dyDescent="0.3">
      <c r="B38" s="187"/>
      <c r="C38" s="73" t="s">
        <v>103</v>
      </c>
      <c r="D38" s="70" t="s">
        <v>86</v>
      </c>
      <c r="E38" s="13">
        <v>1</v>
      </c>
      <c r="F38" s="87">
        <v>45839</v>
      </c>
      <c r="G38" s="88">
        <v>45869</v>
      </c>
      <c r="H38" s="102"/>
      <c r="I38" s="102"/>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c r="EF38" s="113"/>
      <c r="EG38" s="113"/>
      <c r="EH38" s="113"/>
      <c r="EI38" s="113"/>
      <c r="EJ38" s="113"/>
      <c r="EK38" s="113"/>
      <c r="EL38" s="113"/>
      <c r="EM38" s="113"/>
      <c r="EN38" s="113"/>
      <c r="EO38" s="113"/>
      <c r="EP38" s="113"/>
      <c r="EQ38" s="113"/>
      <c r="ER38" s="113"/>
      <c r="ES38" s="113"/>
      <c r="ET38" s="113"/>
      <c r="EU38" s="113"/>
      <c r="EV38" s="113"/>
      <c r="EW38" s="113"/>
      <c r="EX38" s="113"/>
      <c r="EY38" s="113"/>
      <c r="EZ38" s="113"/>
      <c r="FA38" s="113"/>
      <c r="FB38" s="113"/>
      <c r="FC38" s="113"/>
      <c r="FD38" s="113"/>
      <c r="FE38" s="113"/>
      <c r="FF38" s="113"/>
      <c r="FG38" s="113"/>
      <c r="FH38" s="113"/>
      <c r="FI38" s="113"/>
      <c r="FJ38" s="113"/>
      <c r="FK38" s="113"/>
      <c r="FL38" s="113"/>
      <c r="FM38" s="113"/>
      <c r="FN38" s="113"/>
      <c r="FO38" s="113"/>
      <c r="FP38" s="113"/>
      <c r="FQ38" s="113"/>
      <c r="FR38" s="113"/>
      <c r="FS38" s="113"/>
      <c r="FT38" s="113"/>
      <c r="FU38" s="113"/>
      <c r="FV38" s="113"/>
      <c r="FW38" s="113"/>
      <c r="FX38" s="113"/>
      <c r="FY38" s="113"/>
      <c r="FZ38" s="113"/>
      <c r="GA38" s="113"/>
      <c r="GB38" s="113"/>
      <c r="GC38" s="113"/>
      <c r="GD38" s="113"/>
      <c r="GE38" s="113"/>
      <c r="GF38" s="113"/>
      <c r="GG38" s="113"/>
      <c r="GH38" s="113"/>
      <c r="GI38" s="113"/>
      <c r="GJ38" s="113"/>
      <c r="GK38" s="113"/>
      <c r="GL38" s="113"/>
      <c r="GM38" s="113"/>
      <c r="GN38" s="113"/>
      <c r="GO38" s="113"/>
      <c r="GP38" s="113"/>
      <c r="GQ38" s="113"/>
      <c r="GR38" s="113"/>
      <c r="GS38" s="113"/>
      <c r="GT38" s="113"/>
      <c r="GU38" s="113"/>
      <c r="GV38" s="113"/>
      <c r="GW38" s="113"/>
      <c r="GX38" s="113"/>
      <c r="GY38" s="113"/>
      <c r="GZ38" s="113"/>
      <c r="HA38" s="113"/>
      <c r="HB38" s="113"/>
      <c r="HC38" s="113"/>
      <c r="HD38" s="113"/>
      <c r="HE38" s="113"/>
      <c r="HF38" s="113"/>
      <c r="HG38" s="113"/>
      <c r="HH38" s="113"/>
      <c r="HI38" s="113"/>
      <c r="HJ38" s="113"/>
      <c r="HK38" s="113"/>
      <c r="HL38" s="113"/>
      <c r="HM38" s="113"/>
      <c r="HN38" s="113"/>
      <c r="HO38" s="113"/>
      <c r="HP38" s="113"/>
      <c r="HQ38" s="113"/>
      <c r="HR38" s="113"/>
      <c r="HS38" s="113"/>
      <c r="HT38" s="113"/>
      <c r="HU38" s="113"/>
      <c r="HV38" s="113"/>
      <c r="HW38" s="113"/>
      <c r="HX38" s="113"/>
      <c r="HY38" s="113"/>
      <c r="HZ38" s="113"/>
      <c r="IA38" s="113"/>
      <c r="IB38" s="113"/>
      <c r="IC38" s="113"/>
      <c r="ID38" s="113"/>
      <c r="IE38" s="113"/>
      <c r="IF38" s="113"/>
      <c r="IG38" s="113"/>
      <c r="IH38" s="113"/>
      <c r="II38" s="113"/>
      <c r="IJ38" s="113"/>
      <c r="IK38" s="113"/>
      <c r="IL38" s="113"/>
      <c r="IM38" s="113"/>
      <c r="IN38" s="113"/>
      <c r="IO38" s="113"/>
      <c r="IP38" s="113"/>
      <c r="IQ38" s="113"/>
      <c r="IR38" s="113"/>
      <c r="IS38" s="113"/>
      <c r="IT38" s="113"/>
      <c r="IU38" s="113"/>
      <c r="IV38" s="113"/>
      <c r="IW38" s="113"/>
      <c r="IX38" s="113"/>
      <c r="IY38" s="113"/>
      <c r="IZ38" s="113"/>
      <c r="JA38" s="113"/>
      <c r="JB38" s="113"/>
      <c r="JC38" s="113"/>
      <c r="JD38" s="113"/>
      <c r="JE38" s="113"/>
      <c r="JF38" s="113"/>
      <c r="JG38" s="113"/>
      <c r="JH38" s="113"/>
      <c r="JI38" s="113"/>
      <c r="JJ38" s="113"/>
      <c r="JK38" s="113"/>
      <c r="JL38" s="113"/>
      <c r="JM38" s="113"/>
      <c r="JN38" s="113"/>
      <c r="JO38" s="113"/>
      <c r="JP38" s="113"/>
      <c r="JQ38" s="113"/>
      <c r="JR38" s="113"/>
      <c r="JS38" s="113"/>
      <c r="JT38" s="113"/>
      <c r="JU38" s="113"/>
      <c r="JV38" s="113"/>
      <c r="JW38" s="113"/>
      <c r="JX38" s="113"/>
      <c r="JY38" s="113"/>
      <c r="JZ38" s="113"/>
      <c r="KA38" s="113"/>
      <c r="KB38" s="113"/>
      <c r="KC38" s="117"/>
    </row>
    <row r="39" spans="2:289" s="3" customFormat="1" ht="30" customHeight="1" thickBot="1" x14ac:dyDescent="0.3">
      <c r="B39" s="187"/>
      <c r="C39" s="73" t="s">
        <v>104</v>
      </c>
      <c r="D39" s="70" t="s">
        <v>86</v>
      </c>
      <c r="E39" s="13">
        <v>1</v>
      </c>
      <c r="F39" s="87">
        <v>45870</v>
      </c>
      <c r="G39" s="88">
        <v>45900</v>
      </c>
      <c r="H39" s="102"/>
      <c r="I39" s="102"/>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c r="EF39" s="113"/>
      <c r="EG39" s="113"/>
      <c r="EH39" s="113"/>
      <c r="EI39" s="113"/>
      <c r="EJ39" s="113"/>
      <c r="EK39" s="113"/>
      <c r="EL39" s="113"/>
      <c r="EM39" s="113"/>
      <c r="EN39" s="113"/>
      <c r="EO39" s="113"/>
      <c r="EP39" s="113"/>
      <c r="EQ39" s="113"/>
      <c r="ER39" s="113"/>
      <c r="ES39" s="113"/>
      <c r="ET39" s="113"/>
      <c r="EU39" s="113"/>
      <c r="EV39" s="113"/>
      <c r="EW39" s="113"/>
      <c r="EX39" s="113"/>
      <c r="EY39" s="113"/>
      <c r="EZ39" s="113"/>
      <c r="FA39" s="113"/>
      <c r="FB39" s="113"/>
      <c r="FC39" s="113"/>
      <c r="FD39" s="113"/>
      <c r="FE39" s="113"/>
      <c r="FF39" s="113"/>
      <c r="FG39" s="113"/>
      <c r="FH39" s="113"/>
      <c r="FI39" s="113"/>
      <c r="FJ39" s="113"/>
      <c r="FK39" s="113"/>
      <c r="FL39" s="113"/>
      <c r="FM39" s="113"/>
      <c r="FN39" s="113"/>
      <c r="FO39" s="113"/>
      <c r="FP39" s="113"/>
      <c r="FQ39" s="113"/>
      <c r="FR39" s="113"/>
      <c r="FS39" s="113"/>
      <c r="FT39" s="113"/>
      <c r="FU39" s="113"/>
      <c r="FV39" s="113"/>
      <c r="FW39" s="113"/>
      <c r="FX39" s="113"/>
      <c r="FY39" s="113"/>
      <c r="FZ39" s="113"/>
      <c r="GA39" s="113"/>
      <c r="GB39" s="113"/>
      <c r="GC39" s="113"/>
      <c r="GD39" s="113"/>
      <c r="GE39" s="113"/>
      <c r="GF39" s="113"/>
      <c r="GG39" s="113"/>
      <c r="GH39" s="113"/>
      <c r="GI39" s="113"/>
      <c r="GJ39" s="113"/>
      <c r="GK39" s="113"/>
      <c r="GL39" s="113"/>
      <c r="GM39" s="113"/>
      <c r="GN39" s="113"/>
      <c r="GO39" s="113"/>
      <c r="GP39" s="113"/>
      <c r="GQ39" s="113"/>
      <c r="GR39" s="113"/>
      <c r="GS39" s="113"/>
      <c r="GT39" s="113"/>
      <c r="GU39" s="113"/>
      <c r="GV39" s="113"/>
      <c r="GW39" s="113"/>
      <c r="GX39" s="113"/>
      <c r="GY39" s="113"/>
      <c r="GZ39" s="113"/>
      <c r="HA39" s="113"/>
      <c r="HB39" s="113"/>
      <c r="HC39" s="113"/>
      <c r="HD39" s="113"/>
      <c r="HE39" s="113"/>
      <c r="HF39" s="113"/>
      <c r="HG39" s="113"/>
      <c r="HH39" s="113"/>
      <c r="HI39" s="113"/>
      <c r="HJ39" s="113"/>
      <c r="HK39" s="113"/>
      <c r="HL39" s="113"/>
      <c r="HM39" s="113"/>
      <c r="HN39" s="113"/>
      <c r="HO39" s="113"/>
      <c r="HP39" s="113"/>
      <c r="HQ39" s="113"/>
      <c r="HR39" s="113"/>
      <c r="HS39" s="113"/>
      <c r="HT39" s="113"/>
      <c r="HU39" s="113"/>
      <c r="HV39" s="113"/>
      <c r="HW39" s="113"/>
      <c r="HX39" s="113"/>
      <c r="HY39" s="113"/>
      <c r="HZ39" s="113"/>
      <c r="IA39" s="113"/>
      <c r="IB39" s="113"/>
      <c r="IC39" s="113"/>
      <c r="ID39" s="113"/>
      <c r="IE39" s="113"/>
      <c r="IF39" s="113"/>
      <c r="IG39" s="113"/>
      <c r="IH39" s="113"/>
      <c r="II39" s="113"/>
      <c r="IJ39" s="113"/>
      <c r="IK39" s="113"/>
      <c r="IL39" s="113"/>
      <c r="IM39" s="113"/>
      <c r="IN39" s="113"/>
      <c r="IO39" s="113"/>
      <c r="IP39" s="113"/>
      <c r="IQ39" s="113"/>
      <c r="IR39" s="113"/>
      <c r="IS39" s="113"/>
      <c r="IT39" s="113"/>
      <c r="IU39" s="113"/>
      <c r="IV39" s="113"/>
      <c r="IW39" s="113"/>
      <c r="IX39" s="113"/>
      <c r="IY39" s="113"/>
      <c r="IZ39" s="113"/>
      <c r="JA39" s="113"/>
      <c r="JB39" s="113"/>
      <c r="JC39" s="113"/>
      <c r="JD39" s="113"/>
      <c r="JE39" s="113"/>
      <c r="JF39" s="113"/>
      <c r="JG39" s="113"/>
      <c r="JH39" s="113"/>
      <c r="JI39" s="113"/>
      <c r="JJ39" s="113"/>
      <c r="JK39" s="113"/>
      <c r="JL39" s="113"/>
      <c r="JM39" s="113"/>
      <c r="JN39" s="113"/>
      <c r="JO39" s="113"/>
      <c r="JP39" s="113"/>
      <c r="JQ39" s="113"/>
      <c r="JR39" s="113"/>
      <c r="JS39" s="113"/>
      <c r="JT39" s="113"/>
      <c r="JU39" s="113"/>
      <c r="JV39" s="113"/>
      <c r="JW39" s="113"/>
      <c r="JX39" s="113"/>
      <c r="JY39" s="113"/>
      <c r="JZ39" s="113"/>
      <c r="KA39" s="113"/>
      <c r="KB39" s="113"/>
      <c r="KC39" s="117"/>
    </row>
    <row r="40" spans="2:289" s="3" customFormat="1" ht="30" customHeight="1" thickBot="1" x14ac:dyDescent="0.3">
      <c r="B40" s="187"/>
      <c r="C40" s="73" t="s">
        <v>105</v>
      </c>
      <c r="D40" s="70" t="s">
        <v>86</v>
      </c>
      <c r="E40" s="13">
        <v>0</v>
      </c>
      <c r="F40" s="87">
        <v>45901</v>
      </c>
      <c r="G40" s="88">
        <v>45930</v>
      </c>
      <c r="H40" s="102"/>
      <c r="I40" s="102"/>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c r="FD40" s="113"/>
      <c r="FE40" s="113"/>
      <c r="FF40" s="113"/>
      <c r="FG40" s="113"/>
      <c r="FH40" s="113"/>
      <c r="FI40" s="113"/>
      <c r="FJ40" s="113"/>
      <c r="FK40" s="113"/>
      <c r="FL40" s="113"/>
      <c r="FM40" s="113"/>
      <c r="FN40" s="113"/>
      <c r="FO40" s="113"/>
      <c r="FP40" s="113"/>
      <c r="FQ40" s="113"/>
      <c r="FR40" s="113"/>
      <c r="FS40" s="113"/>
      <c r="FT40" s="113"/>
      <c r="FU40" s="113"/>
      <c r="FV40" s="113"/>
      <c r="FW40" s="113"/>
      <c r="FX40" s="113"/>
      <c r="FY40" s="113"/>
      <c r="FZ40" s="113"/>
      <c r="GA40" s="113"/>
      <c r="GB40" s="113"/>
      <c r="GC40" s="113"/>
      <c r="GD40" s="113"/>
      <c r="GE40" s="113"/>
      <c r="GF40" s="113"/>
      <c r="GG40" s="113"/>
      <c r="GH40" s="113"/>
      <c r="GI40" s="113"/>
      <c r="GJ40" s="113"/>
      <c r="GK40" s="113"/>
      <c r="GL40" s="113"/>
      <c r="GM40" s="113"/>
      <c r="GN40" s="113"/>
      <c r="GO40" s="113"/>
      <c r="GP40" s="113"/>
      <c r="GQ40" s="113"/>
      <c r="GR40" s="113"/>
      <c r="GS40" s="113"/>
      <c r="GT40" s="113"/>
      <c r="GU40" s="113"/>
      <c r="GV40" s="113"/>
      <c r="GW40" s="113"/>
      <c r="GX40" s="113"/>
      <c r="GY40" s="113"/>
      <c r="GZ40" s="113"/>
      <c r="HA40" s="113"/>
      <c r="HB40" s="113"/>
      <c r="HC40" s="113"/>
      <c r="HD40" s="113"/>
      <c r="HE40" s="113"/>
      <c r="HF40" s="113"/>
      <c r="HG40" s="113"/>
      <c r="HH40" s="113"/>
      <c r="HI40" s="113"/>
      <c r="HJ40" s="113"/>
      <c r="HK40" s="113"/>
      <c r="HL40" s="113"/>
      <c r="HM40" s="113"/>
      <c r="HN40" s="113"/>
      <c r="HO40" s="113"/>
      <c r="HP40" s="113"/>
      <c r="HQ40" s="113"/>
      <c r="HR40" s="113"/>
      <c r="HS40" s="113"/>
      <c r="HT40" s="113"/>
      <c r="HU40" s="113"/>
      <c r="HV40" s="113"/>
      <c r="HW40" s="113"/>
      <c r="HX40" s="113"/>
      <c r="HY40" s="113"/>
      <c r="HZ40" s="113"/>
      <c r="IA40" s="113"/>
      <c r="IB40" s="113"/>
      <c r="IC40" s="113"/>
      <c r="ID40" s="113"/>
      <c r="IE40" s="113"/>
      <c r="IF40" s="113"/>
      <c r="IG40" s="113"/>
      <c r="IH40" s="113"/>
      <c r="II40" s="113"/>
      <c r="IJ40" s="113"/>
      <c r="IK40" s="113"/>
      <c r="IL40" s="113"/>
      <c r="IM40" s="113"/>
      <c r="IN40" s="113"/>
      <c r="IO40" s="113"/>
      <c r="IP40" s="113"/>
      <c r="IQ40" s="113"/>
      <c r="IR40" s="113"/>
      <c r="IS40" s="113"/>
      <c r="IT40" s="113"/>
      <c r="IU40" s="113"/>
      <c r="IV40" s="113"/>
      <c r="IW40" s="113"/>
      <c r="IX40" s="113"/>
      <c r="IY40" s="113"/>
      <c r="IZ40" s="113"/>
      <c r="JA40" s="113"/>
      <c r="JB40" s="113"/>
      <c r="JC40" s="113"/>
      <c r="JD40" s="113"/>
      <c r="JE40" s="113"/>
      <c r="JF40" s="113"/>
      <c r="JG40" s="113"/>
      <c r="JH40" s="113"/>
      <c r="JI40" s="113"/>
      <c r="JJ40" s="113"/>
      <c r="JK40" s="113"/>
      <c r="JL40" s="113"/>
      <c r="JM40" s="113"/>
      <c r="JN40" s="113"/>
      <c r="JO40" s="113"/>
      <c r="JP40" s="113"/>
      <c r="JQ40" s="113"/>
      <c r="JR40" s="113"/>
      <c r="JS40" s="113"/>
      <c r="JT40" s="113"/>
      <c r="JU40" s="113"/>
      <c r="JV40" s="113"/>
      <c r="JW40" s="113"/>
      <c r="JX40" s="113"/>
      <c r="JY40" s="113"/>
      <c r="JZ40" s="113"/>
      <c r="KA40" s="113"/>
      <c r="KB40" s="113"/>
      <c r="KC40" s="117"/>
    </row>
    <row r="41" spans="2:289" s="3" customFormat="1" ht="30" customHeight="1" thickBot="1" x14ac:dyDescent="0.3">
      <c r="B41" s="187"/>
      <c r="C41" s="73" t="s">
        <v>106</v>
      </c>
      <c r="D41" s="70" t="s">
        <v>86</v>
      </c>
      <c r="E41" s="13">
        <v>0</v>
      </c>
      <c r="F41" s="87">
        <v>45931</v>
      </c>
      <c r="G41" s="88">
        <v>45961</v>
      </c>
      <c r="H41" s="102"/>
      <c r="I41" s="102"/>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c r="FD41" s="113"/>
      <c r="FE41" s="113"/>
      <c r="FF41" s="113"/>
      <c r="FG41" s="113"/>
      <c r="FH41" s="113"/>
      <c r="FI41" s="113"/>
      <c r="FJ41" s="113"/>
      <c r="FK41" s="113"/>
      <c r="FL41" s="113"/>
      <c r="FM41" s="113"/>
      <c r="FN41" s="113"/>
      <c r="FO41" s="113"/>
      <c r="FP41" s="113"/>
      <c r="FQ41" s="113"/>
      <c r="FR41" s="113"/>
      <c r="FS41" s="113"/>
      <c r="FT41" s="113"/>
      <c r="FU41" s="113"/>
      <c r="FV41" s="113"/>
      <c r="FW41" s="113"/>
      <c r="FX41" s="113"/>
      <c r="FY41" s="113"/>
      <c r="FZ41" s="113"/>
      <c r="GA41" s="113"/>
      <c r="GB41" s="113"/>
      <c r="GC41" s="113"/>
      <c r="GD41" s="113"/>
      <c r="GE41" s="113"/>
      <c r="GF41" s="113"/>
      <c r="GG41" s="113"/>
      <c r="GH41" s="113"/>
      <c r="GI41" s="113"/>
      <c r="GJ41" s="113"/>
      <c r="GK41" s="113"/>
      <c r="GL41" s="113"/>
      <c r="GM41" s="113"/>
      <c r="GN41" s="113"/>
      <c r="GO41" s="113"/>
      <c r="GP41" s="113"/>
      <c r="GQ41" s="113"/>
      <c r="GR41" s="113"/>
      <c r="GS41" s="113"/>
      <c r="GT41" s="113"/>
      <c r="GU41" s="113"/>
      <c r="GV41" s="113"/>
      <c r="GW41" s="113"/>
      <c r="GX41" s="113"/>
      <c r="GY41" s="113"/>
      <c r="GZ41" s="113"/>
      <c r="HA41" s="113"/>
      <c r="HB41" s="113"/>
      <c r="HC41" s="113"/>
      <c r="HD41" s="113"/>
      <c r="HE41" s="113"/>
      <c r="HF41" s="113"/>
      <c r="HG41" s="113"/>
      <c r="HH41" s="113"/>
      <c r="HI41" s="113"/>
      <c r="HJ41" s="113"/>
      <c r="HK41" s="113"/>
      <c r="HL41" s="113"/>
      <c r="HM41" s="113"/>
      <c r="HN41" s="113"/>
      <c r="HO41" s="113"/>
      <c r="HP41" s="113"/>
      <c r="HQ41" s="113"/>
      <c r="HR41" s="113"/>
      <c r="HS41" s="113"/>
      <c r="HT41" s="113"/>
      <c r="HU41" s="113"/>
      <c r="HV41" s="113"/>
      <c r="HW41" s="113"/>
      <c r="HX41" s="113"/>
      <c r="HY41" s="113"/>
      <c r="HZ41" s="113"/>
      <c r="IA41" s="113"/>
      <c r="IB41" s="113"/>
      <c r="IC41" s="113"/>
      <c r="ID41" s="113"/>
      <c r="IE41" s="113"/>
      <c r="IF41" s="113"/>
      <c r="IG41" s="113"/>
      <c r="IH41" s="113"/>
      <c r="II41" s="113"/>
      <c r="IJ41" s="113"/>
      <c r="IK41" s="113"/>
      <c r="IL41" s="113"/>
      <c r="IM41" s="113"/>
      <c r="IN41" s="113"/>
      <c r="IO41" s="113"/>
      <c r="IP41" s="113"/>
      <c r="IQ41" s="113"/>
      <c r="IR41" s="113"/>
      <c r="IS41" s="113"/>
      <c r="IT41" s="113"/>
      <c r="IU41" s="113"/>
      <c r="IV41" s="113"/>
      <c r="IW41" s="113"/>
      <c r="IX41" s="113"/>
      <c r="IY41" s="113"/>
      <c r="IZ41" s="113"/>
      <c r="JA41" s="113"/>
      <c r="JB41" s="113"/>
      <c r="JC41" s="113"/>
      <c r="JD41" s="113"/>
      <c r="JE41" s="113"/>
      <c r="JF41" s="113"/>
      <c r="JG41" s="113"/>
      <c r="JH41" s="113"/>
      <c r="JI41" s="113"/>
      <c r="JJ41" s="113"/>
      <c r="JK41" s="113"/>
      <c r="JL41" s="113"/>
      <c r="JM41" s="113"/>
      <c r="JN41" s="113"/>
      <c r="JO41" s="113"/>
      <c r="JP41" s="113"/>
      <c r="JQ41" s="113"/>
      <c r="JR41" s="113"/>
      <c r="JS41" s="113"/>
      <c r="JT41" s="113"/>
      <c r="JU41" s="113"/>
      <c r="JV41" s="113"/>
      <c r="JW41" s="113"/>
      <c r="JX41" s="113"/>
      <c r="JY41" s="113"/>
      <c r="JZ41" s="113"/>
      <c r="KA41" s="113"/>
      <c r="KB41" s="113"/>
      <c r="KC41" s="117"/>
    </row>
    <row r="42" spans="2:289" s="3" customFormat="1" ht="30" customHeight="1" thickBot="1" x14ac:dyDescent="0.3">
      <c r="B42" s="187"/>
      <c r="C42" s="73" t="s">
        <v>107</v>
      </c>
      <c r="D42" s="70" t="s">
        <v>86</v>
      </c>
      <c r="E42" s="13">
        <v>0</v>
      </c>
      <c r="F42" s="87">
        <v>45962</v>
      </c>
      <c r="G42" s="88">
        <v>45991</v>
      </c>
      <c r="H42" s="102"/>
      <c r="I42" s="102"/>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c r="FD42" s="113"/>
      <c r="FE42" s="113"/>
      <c r="FF42" s="113"/>
      <c r="FG42" s="113"/>
      <c r="FH42" s="113"/>
      <c r="FI42" s="113"/>
      <c r="FJ42" s="113"/>
      <c r="FK42" s="113"/>
      <c r="FL42" s="113"/>
      <c r="FM42" s="113"/>
      <c r="FN42" s="113"/>
      <c r="FO42" s="113"/>
      <c r="FP42" s="113"/>
      <c r="FQ42" s="113"/>
      <c r="FR42" s="113"/>
      <c r="FS42" s="113"/>
      <c r="FT42" s="113"/>
      <c r="FU42" s="113"/>
      <c r="FV42" s="113"/>
      <c r="FW42" s="113"/>
      <c r="FX42" s="113"/>
      <c r="FY42" s="113"/>
      <c r="FZ42" s="113"/>
      <c r="GA42" s="113"/>
      <c r="GB42" s="113"/>
      <c r="GC42" s="113"/>
      <c r="GD42" s="113"/>
      <c r="GE42" s="113"/>
      <c r="GF42" s="113"/>
      <c r="GG42" s="113"/>
      <c r="GH42" s="113"/>
      <c r="GI42" s="113"/>
      <c r="GJ42" s="113"/>
      <c r="GK42" s="113"/>
      <c r="GL42" s="113"/>
      <c r="GM42" s="113"/>
      <c r="GN42" s="113"/>
      <c r="GO42" s="113"/>
      <c r="GP42" s="113"/>
      <c r="GQ42" s="113"/>
      <c r="GR42" s="113"/>
      <c r="GS42" s="113"/>
      <c r="GT42" s="113"/>
      <c r="GU42" s="113"/>
      <c r="GV42" s="113"/>
      <c r="GW42" s="113"/>
      <c r="GX42" s="113"/>
      <c r="GY42" s="113"/>
      <c r="GZ42" s="113"/>
      <c r="HA42" s="113"/>
      <c r="HB42" s="113"/>
      <c r="HC42" s="113"/>
      <c r="HD42" s="113"/>
      <c r="HE42" s="113"/>
      <c r="HF42" s="113"/>
      <c r="HG42" s="113"/>
      <c r="HH42" s="113"/>
      <c r="HI42" s="113"/>
      <c r="HJ42" s="113"/>
      <c r="HK42" s="113"/>
      <c r="HL42" s="113"/>
      <c r="HM42" s="113"/>
      <c r="HN42" s="113"/>
      <c r="HO42" s="113"/>
      <c r="HP42" s="113"/>
      <c r="HQ42" s="113"/>
      <c r="HR42" s="113"/>
      <c r="HS42" s="113"/>
      <c r="HT42" s="113"/>
      <c r="HU42" s="113"/>
      <c r="HV42" s="113"/>
      <c r="HW42" s="113"/>
      <c r="HX42" s="113"/>
      <c r="HY42" s="113"/>
      <c r="HZ42" s="113"/>
      <c r="IA42" s="113"/>
      <c r="IB42" s="113"/>
      <c r="IC42" s="113"/>
      <c r="ID42" s="113"/>
      <c r="IE42" s="113"/>
      <c r="IF42" s="113"/>
      <c r="IG42" s="113"/>
      <c r="IH42" s="113"/>
      <c r="II42" s="113"/>
      <c r="IJ42" s="113"/>
      <c r="IK42" s="113"/>
      <c r="IL42" s="113"/>
      <c r="IM42" s="113"/>
      <c r="IN42" s="113"/>
      <c r="IO42" s="113"/>
      <c r="IP42" s="113"/>
      <c r="IQ42" s="113"/>
      <c r="IR42" s="113"/>
      <c r="IS42" s="113"/>
      <c r="IT42" s="113"/>
      <c r="IU42" s="113"/>
      <c r="IV42" s="113"/>
      <c r="IW42" s="113"/>
      <c r="IX42" s="113"/>
      <c r="IY42" s="113"/>
      <c r="IZ42" s="113"/>
      <c r="JA42" s="113"/>
      <c r="JB42" s="113"/>
      <c r="JC42" s="113"/>
      <c r="JD42" s="113"/>
      <c r="JE42" s="113"/>
      <c r="JF42" s="113"/>
      <c r="JG42" s="113"/>
      <c r="JH42" s="113"/>
      <c r="JI42" s="113"/>
      <c r="JJ42" s="113"/>
      <c r="JK42" s="113"/>
      <c r="JL42" s="113"/>
      <c r="JM42" s="113"/>
      <c r="JN42" s="113"/>
      <c r="JO42" s="113"/>
      <c r="JP42" s="113"/>
      <c r="JQ42" s="113"/>
      <c r="JR42" s="113"/>
      <c r="JS42" s="113"/>
      <c r="JT42" s="113"/>
      <c r="JU42" s="113"/>
      <c r="JV42" s="113"/>
      <c r="JW42" s="113"/>
      <c r="JX42" s="113"/>
      <c r="JY42" s="113"/>
      <c r="JZ42" s="113"/>
      <c r="KA42" s="113"/>
      <c r="KB42" s="113"/>
      <c r="KC42" s="117"/>
    </row>
    <row r="43" spans="2:289" s="3" customFormat="1" ht="30" customHeight="1" thickBot="1" x14ac:dyDescent="0.3">
      <c r="B43" s="187"/>
      <c r="C43" s="73" t="s">
        <v>108</v>
      </c>
      <c r="D43" s="70" t="s">
        <v>86</v>
      </c>
      <c r="E43" s="13">
        <v>0</v>
      </c>
      <c r="F43" s="87">
        <v>45992</v>
      </c>
      <c r="G43" s="88">
        <v>46022</v>
      </c>
      <c r="H43" s="102"/>
      <c r="I43" s="102"/>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c r="EF43" s="113"/>
      <c r="EG43" s="113"/>
      <c r="EH43" s="113"/>
      <c r="EI43" s="113"/>
      <c r="EJ43" s="113"/>
      <c r="EK43" s="113"/>
      <c r="EL43" s="113"/>
      <c r="EM43" s="113"/>
      <c r="EN43" s="113"/>
      <c r="EO43" s="113"/>
      <c r="EP43" s="113"/>
      <c r="EQ43" s="113"/>
      <c r="ER43" s="113"/>
      <c r="ES43" s="113"/>
      <c r="ET43" s="113"/>
      <c r="EU43" s="113"/>
      <c r="EV43" s="113"/>
      <c r="EW43" s="113"/>
      <c r="EX43" s="113"/>
      <c r="EY43" s="113"/>
      <c r="EZ43" s="113"/>
      <c r="FA43" s="113"/>
      <c r="FB43" s="113"/>
      <c r="FC43" s="113"/>
      <c r="FD43" s="113"/>
      <c r="FE43" s="113"/>
      <c r="FF43" s="113"/>
      <c r="FG43" s="113"/>
      <c r="FH43" s="113"/>
      <c r="FI43" s="113"/>
      <c r="FJ43" s="113"/>
      <c r="FK43" s="113"/>
      <c r="FL43" s="113"/>
      <c r="FM43" s="113"/>
      <c r="FN43" s="113"/>
      <c r="FO43" s="113"/>
      <c r="FP43" s="113"/>
      <c r="FQ43" s="113"/>
      <c r="FR43" s="113"/>
      <c r="FS43" s="113"/>
      <c r="FT43" s="113"/>
      <c r="FU43" s="113"/>
      <c r="FV43" s="113"/>
      <c r="FW43" s="113"/>
      <c r="FX43" s="113"/>
      <c r="FY43" s="113"/>
      <c r="FZ43" s="113"/>
      <c r="GA43" s="113"/>
      <c r="GB43" s="113"/>
      <c r="GC43" s="113"/>
      <c r="GD43" s="113"/>
      <c r="GE43" s="113"/>
      <c r="GF43" s="113"/>
      <c r="GG43" s="113"/>
      <c r="GH43" s="113"/>
      <c r="GI43" s="113"/>
      <c r="GJ43" s="113"/>
      <c r="GK43" s="113"/>
      <c r="GL43" s="113"/>
      <c r="GM43" s="113"/>
      <c r="GN43" s="113"/>
      <c r="GO43" s="113"/>
      <c r="GP43" s="113"/>
      <c r="GQ43" s="113"/>
      <c r="GR43" s="113"/>
      <c r="GS43" s="113"/>
      <c r="GT43" s="113"/>
      <c r="GU43" s="113"/>
      <c r="GV43" s="113"/>
      <c r="GW43" s="113"/>
      <c r="GX43" s="113"/>
      <c r="GY43" s="113"/>
      <c r="GZ43" s="113"/>
      <c r="HA43" s="113"/>
      <c r="HB43" s="113"/>
      <c r="HC43" s="113"/>
      <c r="HD43" s="113"/>
      <c r="HE43" s="113"/>
      <c r="HF43" s="113"/>
      <c r="HG43" s="113"/>
      <c r="HH43" s="113"/>
      <c r="HI43" s="113"/>
      <c r="HJ43" s="113"/>
      <c r="HK43" s="113"/>
      <c r="HL43" s="113"/>
      <c r="HM43" s="113"/>
      <c r="HN43" s="113"/>
      <c r="HO43" s="113"/>
      <c r="HP43" s="113"/>
      <c r="HQ43" s="113"/>
      <c r="HR43" s="113"/>
      <c r="HS43" s="113"/>
      <c r="HT43" s="113"/>
      <c r="HU43" s="113"/>
      <c r="HV43" s="113"/>
      <c r="HW43" s="113"/>
      <c r="HX43" s="113"/>
      <c r="HY43" s="113"/>
      <c r="HZ43" s="113"/>
      <c r="IA43" s="113"/>
      <c r="IB43" s="113"/>
      <c r="IC43" s="113"/>
      <c r="ID43" s="113"/>
      <c r="IE43" s="113"/>
      <c r="IF43" s="113"/>
      <c r="IG43" s="113"/>
      <c r="IH43" s="113"/>
      <c r="II43" s="113"/>
      <c r="IJ43" s="113"/>
      <c r="IK43" s="113"/>
      <c r="IL43" s="113"/>
      <c r="IM43" s="113"/>
      <c r="IN43" s="113"/>
      <c r="IO43" s="113"/>
      <c r="IP43" s="113"/>
      <c r="IQ43" s="113"/>
      <c r="IR43" s="113"/>
      <c r="IS43" s="113"/>
      <c r="IT43" s="113"/>
      <c r="IU43" s="113"/>
      <c r="IV43" s="113"/>
      <c r="IW43" s="113"/>
      <c r="IX43" s="113"/>
      <c r="IY43" s="113"/>
      <c r="IZ43" s="113"/>
      <c r="JA43" s="113"/>
      <c r="JB43" s="113"/>
      <c r="JC43" s="113"/>
      <c r="JD43" s="113"/>
      <c r="JE43" s="113"/>
      <c r="JF43" s="113"/>
      <c r="JG43" s="113"/>
      <c r="JH43" s="113"/>
      <c r="JI43" s="113"/>
      <c r="JJ43" s="113"/>
      <c r="JK43" s="113"/>
      <c r="JL43" s="113"/>
      <c r="JM43" s="113"/>
      <c r="JN43" s="113"/>
      <c r="JO43" s="113"/>
      <c r="JP43" s="113"/>
      <c r="JQ43" s="113"/>
      <c r="JR43" s="113"/>
      <c r="JS43" s="113"/>
      <c r="JT43" s="113"/>
      <c r="JU43" s="113"/>
      <c r="JV43" s="113"/>
      <c r="JW43" s="113"/>
      <c r="JX43" s="113"/>
      <c r="JY43" s="113"/>
      <c r="JZ43" s="113"/>
      <c r="KA43" s="113"/>
      <c r="KB43" s="113"/>
      <c r="KC43" s="117"/>
    </row>
    <row r="44" spans="2:289" s="3" customFormat="1" ht="30" customHeight="1" thickBot="1" x14ac:dyDescent="0.3">
      <c r="B44" s="187"/>
      <c r="C44" s="73" t="s">
        <v>34</v>
      </c>
      <c r="D44" s="70" t="s">
        <v>86</v>
      </c>
      <c r="E44" s="13">
        <f>AVERAGE(E45:E52)</f>
        <v>0.5</v>
      </c>
      <c r="F44" s="87">
        <v>45778</v>
      </c>
      <c r="G44" s="72">
        <v>45808</v>
      </c>
      <c r="H44" s="102"/>
      <c r="I44" s="102">
        <f t="shared" si="263"/>
        <v>31</v>
      </c>
      <c r="K44" s="113"/>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c r="ES44" s="113"/>
      <c r="ET44" s="113"/>
      <c r="EU44" s="113"/>
      <c r="EV44" s="113"/>
      <c r="EW44" s="113"/>
      <c r="EX44" s="113"/>
      <c r="EY44" s="113"/>
      <c r="EZ44" s="113"/>
      <c r="FA44" s="113"/>
      <c r="FB44" s="113"/>
      <c r="FC44" s="113"/>
      <c r="FD44" s="113"/>
      <c r="FE44" s="113"/>
      <c r="FF44" s="113"/>
      <c r="FG44" s="113"/>
      <c r="FH44" s="113"/>
      <c r="FI44" s="113"/>
      <c r="FJ44" s="113"/>
      <c r="FK44" s="113"/>
      <c r="FL44" s="113"/>
      <c r="FM44" s="113"/>
      <c r="FN44" s="113"/>
      <c r="FO44" s="113"/>
      <c r="FP44" s="113"/>
      <c r="FQ44" s="113"/>
      <c r="FR44" s="113"/>
      <c r="FS44" s="113"/>
      <c r="FT44" s="113"/>
      <c r="FU44" s="113"/>
      <c r="FV44" s="113"/>
      <c r="FW44" s="113"/>
      <c r="FX44" s="113"/>
      <c r="FY44" s="113"/>
      <c r="FZ44" s="113"/>
      <c r="GA44" s="113"/>
      <c r="GB44" s="113"/>
      <c r="GC44" s="113"/>
      <c r="GD44" s="113"/>
      <c r="GE44" s="113"/>
      <c r="GF44" s="113"/>
      <c r="GG44" s="113"/>
      <c r="GH44" s="113"/>
      <c r="GI44" s="113"/>
      <c r="GJ44" s="113"/>
      <c r="GK44" s="113"/>
      <c r="GL44" s="113"/>
      <c r="GM44" s="113"/>
      <c r="GN44" s="113"/>
      <c r="GO44" s="113"/>
      <c r="GP44" s="113"/>
      <c r="GQ44" s="113"/>
      <c r="GR44" s="113"/>
      <c r="GS44" s="113"/>
      <c r="GT44" s="113"/>
      <c r="GU44" s="113"/>
      <c r="GV44" s="113"/>
      <c r="GW44" s="113"/>
      <c r="GX44" s="113"/>
      <c r="GY44" s="113"/>
      <c r="GZ44" s="113"/>
      <c r="HA44" s="113"/>
      <c r="HB44" s="113"/>
      <c r="HC44" s="113"/>
      <c r="HD44" s="113"/>
      <c r="HE44" s="113"/>
      <c r="HF44" s="113"/>
      <c r="HG44" s="113"/>
      <c r="HH44" s="113"/>
      <c r="HI44" s="113"/>
      <c r="HJ44" s="113"/>
      <c r="HK44" s="113"/>
      <c r="HL44" s="113"/>
      <c r="HM44" s="113"/>
      <c r="HN44" s="113"/>
      <c r="HO44" s="113"/>
      <c r="HP44" s="113"/>
      <c r="HQ44" s="113"/>
      <c r="HR44" s="113"/>
      <c r="HS44" s="113"/>
      <c r="HT44" s="113"/>
      <c r="HU44" s="113"/>
      <c r="HV44" s="113"/>
      <c r="HW44" s="113"/>
      <c r="HX44" s="113"/>
      <c r="HY44" s="113"/>
      <c r="HZ44" s="113"/>
      <c r="IA44" s="113"/>
      <c r="IB44" s="113"/>
      <c r="IC44" s="113"/>
      <c r="ID44" s="113"/>
      <c r="IE44" s="113"/>
      <c r="IF44" s="113"/>
      <c r="IG44" s="113"/>
      <c r="IH44" s="113"/>
      <c r="II44" s="113"/>
      <c r="IJ44" s="113"/>
      <c r="IK44" s="113"/>
      <c r="IL44" s="113"/>
      <c r="IM44" s="113"/>
      <c r="IN44" s="113"/>
      <c r="IO44" s="113"/>
      <c r="IP44" s="113"/>
      <c r="IQ44" s="113"/>
      <c r="IR44" s="113"/>
      <c r="IS44" s="113"/>
      <c r="IT44" s="113"/>
      <c r="IU44" s="113"/>
      <c r="IV44" s="113"/>
      <c r="IW44" s="113"/>
      <c r="IX44" s="113"/>
      <c r="IY44" s="113"/>
      <c r="IZ44" s="113"/>
      <c r="JA44" s="113"/>
      <c r="JB44" s="113"/>
      <c r="JC44" s="113"/>
      <c r="JD44" s="113"/>
      <c r="JE44" s="113"/>
      <c r="JF44" s="113"/>
      <c r="JG44" s="113"/>
      <c r="JH44" s="113"/>
      <c r="JI44" s="113"/>
      <c r="JJ44" s="113"/>
      <c r="JK44" s="113"/>
      <c r="JL44" s="113"/>
      <c r="JM44" s="113"/>
      <c r="JN44" s="113"/>
      <c r="JO44" s="113"/>
      <c r="JP44" s="113"/>
      <c r="JQ44" s="113"/>
      <c r="JR44" s="113"/>
      <c r="JS44" s="113"/>
      <c r="JT44" s="113"/>
      <c r="JU44" s="113"/>
      <c r="JV44" s="113"/>
      <c r="JW44" s="113"/>
      <c r="JX44" s="113"/>
      <c r="JY44" s="113"/>
      <c r="JZ44" s="113"/>
      <c r="KA44" s="113"/>
      <c r="KB44" s="113"/>
      <c r="KC44" s="117"/>
    </row>
    <row r="45" spans="2:289" s="3" customFormat="1" ht="30" customHeight="1" thickBot="1" x14ac:dyDescent="0.3">
      <c r="B45" s="187"/>
      <c r="C45" s="73" t="s">
        <v>109</v>
      </c>
      <c r="D45" s="70" t="s">
        <v>86</v>
      </c>
      <c r="E45" s="13">
        <v>1</v>
      </c>
      <c r="F45" s="87">
        <v>45778</v>
      </c>
      <c r="G45" s="88">
        <v>45808</v>
      </c>
      <c r="H45" s="102"/>
      <c r="I45" s="102"/>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c r="ES45" s="113"/>
      <c r="ET45" s="113"/>
      <c r="EU45" s="113"/>
      <c r="EV45" s="113"/>
      <c r="EW45" s="113"/>
      <c r="EX45" s="113"/>
      <c r="EY45" s="113"/>
      <c r="EZ45" s="113"/>
      <c r="FA45" s="113"/>
      <c r="FB45" s="113"/>
      <c r="FC45" s="113"/>
      <c r="FD45" s="113"/>
      <c r="FE45" s="113"/>
      <c r="FF45" s="113"/>
      <c r="FG45" s="113"/>
      <c r="FH45" s="113"/>
      <c r="FI45" s="113"/>
      <c r="FJ45" s="113"/>
      <c r="FK45" s="113"/>
      <c r="FL45" s="113"/>
      <c r="FM45" s="113"/>
      <c r="FN45" s="113"/>
      <c r="FO45" s="113"/>
      <c r="FP45" s="113"/>
      <c r="FQ45" s="113"/>
      <c r="FR45" s="113"/>
      <c r="FS45" s="113"/>
      <c r="FT45" s="113"/>
      <c r="FU45" s="113"/>
      <c r="FV45" s="113"/>
      <c r="FW45" s="113"/>
      <c r="FX45" s="113"/>
      <c r="FY45" s="113"/>
      <c r="FZ45" s="113"/>
      <c r="GA45" s="113"/>
      <c r="GB45" s="113"/>
      <c r="GC45" s="113"/>
      <c r="GD45" s="113"/>
      <c r="GE45" s="113"/>
      <c r="GF45" s="113"/>
      <c r="GG45" s="113"/>
      <c r="GH45" s="113"/>
      <c r="GI45" s="113"/>
      <c r="GJ45" s="113"/>
      <c r="GK45" s="113"/>
      <c r="GL45" s="113"/>
      <c r="GM45" s="113"/>
      <c r="GN45" s="113"/>
      <c r="GO45" s="113"/>
      <c r="GP45" s="113"/>
      <c r="GQ45" s="113"/>
      <c r="GR45" s="113"/>
      <c r="GS45" s="113"/>
      <c r="GT45" s="113"/>
      <c r="GU45" s="113"/>
      <c r="GV45" s="113"/>
      <c r="GW45" s="113"/>
      <c r="GX45" s="113"/>
      <c r="GY45" s="113"/>
      <c r="GZ45" s="113"/>
      <c r="HA45" s="113"/>
      <c r="HB45" s="113"/>
      <c r="HC45" s="113"/>
      <c r="HD45" s="113"/>
      <c r="HE45" s="113"/>
      <c r="HF45" s="113"/>
      <c r="HG45" s="113"/>
      <c r="HH45" s="113"/>
      <c r="HI45" s="113"/>
      <c r="HJ45" s="113"/>
      <c r="HK45" s="113"/>
      <c r="HL45" s="113"/>
      <c r="HM45" s="113"/>
      <c r="HN45" s="113"/>
      <c r="HO45" s="113"/>
      <c r="HP45" s="113"/>
      <c r="HQ45" s="113"/>
      <c r="HR45" s="113"/>
      <c r="HS45" s="113"/>
      <c r="HT45" s="113"/>
      <c r="HU45" s="113"/>
      <c r="HV45" s="113"/>
      <c r="HW45" s="113"/>
      <c r="HX45" s="113"/>
      <c r="HY45" s="113"/>
      <c r="HZ45" s="113"/>
      <c r="IA45" s="113"/>
      <c r="IB45" s="113"/>
      <c r="IC45" s="113"/>
      <c r="ID45" s="113"/>
      <c r="IE45" s="113"/>
      <c r="IF45" s="113"/>
      <c r="IG45" s="113"/>
      <c r="IH45" s="113"/>
      <c r="II45" s="113"/>
      <c r="IJ45" s="113"/>
      <c r="IK45" s="113"/>
      <c r="IL45" s="113"/>
      <c r="IM45" s="113"/>
      <c r="IN45" s="113"/>
      <c r="IO45" s="113"/>
      <c r="IP45" s="113"/>
      <c r="IQ45" s="113"/>
      <c r="IR45" s="113"/>
      <c r="IS45" s="113"/>
      <c r="IT45" s="113"/>
      <c r="IU45" s="113"/>
      <c r="IV45" s="113"/>
      <c r="IW45" s="113"/>
      <c r="IX45" s="113"/>
      <c r="IY45" s="113"/>
      <c r="IZ45" s="113"/>
      <c r="JA45" s="113"/>
      <c r="JB45" s="113"/>
      <c r="JC45" s="113"/>
      <c r="JD45" s="113"/>
      <c r="JE45" s="113"/>
      <c r="JF45" s="113"/>
      <c r="JG45" s="113"/>
      <c r="JH45" s="113"/>
      <c r="JI45" s="113"/>
      <c r="JJ45" s="113"/>
      <c r="JK45" s="113"/>
      <c r="JL45" s="113"/>
      <c r="JM45" s="113"/>
      <c r="JN45" s="113"/>
      <c r="JO45" s="113"/>
      <c r="JP45" s="113"/>
      <c r="JQ45" s="113"/>
      <c r="JR45" s="113"/>
      <c r="JS45" s="113"/>
      <c r="JT45" s="113"/>
      <c r="JU45" s="113"/>
      <c r="JV45" s="113"/>
      <c r="JW45" s="113"/>
      <c r="JX45" s="113"/>
      <c r="JY45" s="113"/>
      <c r="JZ45" s="113"/>
      <c r="KA45" s="113"/>
      <c r="KB45" s="113"/>
      <c r="KC45" s="117"/>
    </row>
    <row r="46" spans="2:289" s="3" customFormat="1" ht="30" customHeight="1" thickBot="1" x14ac:dyDescent="0.3">
      <c r="B46" s="187"/>
      <c r="C46" s="73" t="s">
        <v>110</v>
      </c>
      <c r="D46" s="70" t="s">
        <v>86</v>
      </c>
      <c r="E46" s="13">
        <v>1</v>
      </c>
      <c r="F46" s="87">
        <v>45809</v>
      </c>
      <c r="G46" s="88">
        <v>45838</v>
      </c>
      <c r="H46" s="102"/>
      <c r="I46" s="102"/>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c r="ES46" s="113"/>
      <c r="ET46" s="113"/>
      <c r="EU46" s="113"/>
      <c r="EV46" s="113"/>
      <c r="EW46" s="113"/>
      <c r="EX46" s="113"/>
      <c r="EY46" s="113"/>
      <c r="EZ46" s="113"/>
      <c r="FA46" s="113"/>
      <c r="FB46" s="113"/>
      <c r="FC46" s="113"/>
      <c r="FD46" s="113"/>
      <c r="FE46" s="113"/>
      <c r="FF46" s="113"/>
      <c r="FG46" s="113"/>
      <c r="FH46" s="113"/>
      <c r="FI46" s="113"/>
      <c r="FJ46" s="113"/>
      <c r="FK46" s="113"/>
      <c r="FL46" s="113"/>
      <c r="FM46" s="113"/>
      <c r="FN46" s="113"/>
      <c r="FO46" s="113"/>
      <c r="FP46" s="113"/>
      <c r="FQ46" s="113"/>
      <c r="FR46" s="113"/>
      <c r="FS46" s="113"/>
      <c r="FT46" s="113"/>
      <c r="FU46" s="113"/>
      <c r="FV46" s="113"/>
      <c r="FW46" s="113"/>
      <c r="FX46" s="113"/>
      <c r="FY46" s="113"/>
      <c r="FZ46" s="113"/>
      <c r="GA46" s="113"/>
      <c r="GB46" s="113"/>
      <c r="GC46" s="113"/>
      <c r="GD46" s="113"/>
      <c r="GE46" s="113"/>
      <c r="GF46" s="113"/>
      <c r="GG46" s="113"/>
      <c r="GH46" s="113"/>
      <c r="GI46" s="113"/>
      <c r="GJ46" s="113"/>
      <c r="GK46" s="113"/>
      <c r="GL46" s="113"/>
      <c r="GM46" s="113"/>
      <c r="GN46" s="113"/>
      <c r="GO46" s="113"/>
      <c r="GP46" s="113"/>
      <c r="GQ46" s="113"/>
      <c r="GR46" s="113"/>
      <c r="GS46" s="113"/>
      <c r="GT46" s="113"/>
      <c r="GU46" s="113"/>
      <c r="GV46" s="113"/>
      <c r="GW46" s="113"/>
      <c r="GX46" s="113"/>
      <c r="GY46" s="113"/>
      <c r="GZ46" s="113"/>
      <c r="HA46" s="113"/>
      <c r="HB46" s="113"/>
      <c r="HC46" s="113"/>
      <c r="HD46" s="113"/>
      <c r="HE46" s="113"/>
      <c r="HF46" s="113"/>
      <c r="HG46" s="113"/>
      <c r="HH46" s="113"/>
      <c r="HI46" s="113"/>
      <c r="HJ46" s="113"/>
      <c r="HK46" s="113"/>
      <c r="HL46" s="113"/>
      <c r="HM46" s="113"/>
      <c r="HN46" s="113"/>
      <c r="HO46" s="113"/>
      <c r="HP46" s="113"/>
      <c r="HQ46" s="113"/>
      <c r="HR46" s="113"/>
      <c r="HS46" s="113"/>
      <c r="HT46" s="113"/>
      <c r="HU46" s="113"/>
      <c r="HV46" s="113"/>
      <c r="HW46" s="113"/>
      <c r="HX46" s="113"/>
      <c r="HY46" s="113"/>
      <c r="HZ46" s="113"/>
      <c r="IA46" s="113"/>
      <c r="IB46" s="113"/>
      <c r="IC46" s="113"/>
      <c r="ID46" s="113"/>
      <c r="IE46" s="113"/>
      <c r="IF46" s="113"/>
      <c r="IG46" s="113"/>
      <c r="IH46" s="113"/>
      <c r="II46" s="113"/>
      <c r="IJ46" s="113"/>
      <c r="IK46" s="113"/>
      <c r="IL46" s="113"/>
      <c r="IM46" s="113"/>
      <c r="IN46" s="113"/>
      <c r="IO46" s="113"/>
      <c r="IP46" s="113"/>
      <c r="IQ46" s="113"/>
      <c r="IR46" s="113"/>
      <c r="IS46" s="113"/>
      <c r="IT46" s="113"/>
      <c r="IU46" s="113"/>
      <c r="IV46" s="113"/>
      <c r="IW46" s="113"/>
      <c r="IX46" s="113"/>
      <c r="IY46" s="113"/>
      <c r="IZ46" s="113"/>
      <c r="JA46" s="113"/>
      <c r="JB46" s="113"/>
      <c r="JC46" s="113"/>
      <c r="JD46" s="113"/>
      <c r="JE46" s="113"/>
      <c r="JF46" s="113"/>
      <c r="JG46" s="113"/>
      <c r="JH46" s="113"/>
      <c r="JI46" s="113"/>
      <c r="JJ46" s="113"/>
      <c r="JK46" s="113"/>
      <c r="JL46" s="113"/>
      <c r="JM46" s="113"/>
      <c r="JN46" s="113"/>
      <c r="JO46" s="113"/>
      <c r="JP46" s="113"/>
      <c r="JQ46" s="113"/>
      <c r="JR46" s="113"/>
      <c r="JS46" s="113"/>
      <c r="JT46" s="113"/>
      <c r="JU46" s="113"/>
      <c r="JV46" s="113"/>
      <c r="JW46" s="113"/>
      <c r="JX46" s="113"/>
      <c r="JY46" s="113"/>
      <c r="JZ46" s="113"/>
      <c r="KA46" s="113"/>
      <c r="KB46" s="113"/>
      <c r="KC46" s="117"/>
    </row>
    <row r="47" spans="2:289" s="3" customFormat="1" ht="30" customHeight="1" thickBot="1" x14ac:dyDescent="0.3">
      <c r="B47" s="187"/>
      <c r="C47" s="73" t="s">
        <v>111</v>
      </c>
      <c r="D47" s="70" t="s">
        <v>86</v>
      </c>
      <c r="E47" s="13">
        <v>1</v>
      </c>
      <c r="F47" s="87">
        <v>45839</v>
      </c>
      <c r="G47" s="88">
        <v>45869</v>
      </c>
      <c r="H47" s="102"/>
      <c r="I47" s="102"/>
      <c r="K47" s="113"/>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c r="ES47" s="113"/>
      <c r="ET47" s="113"/>
      <c r="EU47" s="113"/>
      <c r="EV47" s="113"/>
      <c r="EW47" s="113"/>
      <c r="EX47" s="113"/>
      <c r="EY47" s="113"/>
      <c r="EZ47" s="113"/>
      <c r="FA47" s="113"/>
      <c r="FB47" s="113"/>
      <c r="FC47" s="113"/>
      <c r="FD47" s="113"/>
      <c r="FE47" s="113"/>
      <c r="FF47" s="113"/>
      <c r="FG47" s="113"/>
      <c r="FH47" s="113"/>
      <c r="FI47" s="113"/>
      <c r="FJ47" s="113"/>
      <c r="FK47" s="113"/>
      <c r="FL47" s="113"/>
      <c r="FM47" s="113"/>
      <c r="FN47" s="113"/>
      <c r="FO47" s="113"/>
      <c r="FP47" s="113"/>
      <c r="FQ47" s="113"/>
      <c r="FR47" s="113"/>
      <c r="FS47" s="113"/>
      <c r="FT47" s="113"/>
      <c r="FU47" s="113"/>
      <c r="FV47" s="113"/>
      <c r="FW47" s="113"/>
      <c r="FX47" s="113"/>
      <c r="FY47" s="113"/>
      <c r="FZ47" s="113"/>
      <c r="GA47" s="113"/>
      <c r="GB47" s="113"/>
      <c r="GC47" s="113"/>
      <c r="GD47" s="113"/>
      <c r="GE47" s="113"/>
      <c r="GF47" s="113"/>
      <c r="GG47" s="113"/>
      <c r="GH47" s="113"/>
      <c r="GI47" s="113"/>
      <c r="GJ47" s="113"/>
      <c r="GK47" s="113"/>
      <c r="GL47" s="113"/>
      <c r="GM47" s="113"/>
      <c r="GN47" s="113"/>
      <c r="GO47" s="113"/>
      <c r="GP47" s="113"/>
      <c r="GQ47" s="113"/>
      <c r="GR47" s="113"/>
      <c r="GS47" s="113"/>
      <c r="GT47" s="113"/>
      <c r="GU47" s="113"/>
      <c r="GV47" s="113"/>
      <c r="GW47" s="113"/>
      <c r="GX47" s="113"/>
      <c r="GY47" s="113"/>
      <c r="GZ47" s="113"/>
      <c r="HA47" s="113"/>
      <c r="HB47" s="113"/>
      <c r="HC47" s="113"/>
      <c r="HD47" s="113"/>
      <c r="HE47" s="113"/>
      <c r="HF47" s="113"/>
      <c r="HG47" s="113"/>
      <c r="HH47" s="113"/>
      <c r="HI47" s="113"/>
      <c r="HJ47" s="113"/>
      <c r="HK47" s="113"/>
      <c r="HL47" s="113"/>
      <c r="HM47" s="113"/>
      <c r="HN47" s="113"/>
      <c r="HO47" s="113"/>
      <c r="HP47" s="113"/>
      <c r="HQ47" s="113"/>
      <c r="HR47" s="113"/>
      <c r="HS47" s="113"/>
      <c r="HT47" s="113"/>
      <c r="HU47" s="113"/>
      <c r="HV47" s="113"/>
      <c r="HW47" s="113"/>
      <c r="HX47" s="113"/>
      <c r="HY47" s="113"/>
      <c r="HZ47" s="113"/>
      <c r="IA47" s="113"/>
      <c r="IB47" s="113"/>
      <c r="IC47" s="113"/>
      <c r="ID47" s="113"/>
      <c r="IE47" s="113"/>
      <c r="IF47" s="113"/>
      <c r="IG47" s="113"/>
      <c r="IH47" s="113"/>
      <c r="II47" s="113"/>
      <c r="IJ47" s="113"/>
      <c r="IK47" s="113"/>
      <c r="IL47" s="113"/>
      <c r="IM47" s="113"/>
      <c r="IN47" s="113"/>
      <c r="IO47" s="113"/>
      <c r="IP47" s="113"/>
      <c r="IQ47" s="113"/>
      <c r="IR47" s="113"/>
      <c r="IS47" s="113"/>
      <c r="IT47" s="113"/>
      <c r="IU47" s="113"/>
      <c r="IV47" s="113"/>
      <c r="IW47" s="113"/>
      <c r="IX47" s="113"/>
      <c r="IY47" s="113"/>
      <c r="IZ47" s="113"/>
      <c r="JA47" s="113"/>
      <c r="JB47" s="113"/>
      <c r="JC47" s="113"/>
      <c r="JD47" s="113"/>
      <c r="JE47" s="113"/>
      <c r="JF47" s="113"/>
      <c r="JG47" s="113"/>
      <c r="JH47" s="113"/>
      <c r="JI47" s="113"/>
      <c r="JJ47" s="113"/>
      <c r="JK47" s="113"/>
      <c r="JL47" s="113"/>
      <c r="JM47" s="113"/>
      <c r="JN47" s="113"/>
      <c r="JO47" s="113"/>
      <c r="JP47" s="113"/>
      <c r="JQ47" s="113"/>
      <c r="JR47" s="113"/>
      <c r="JS47" s="113"/>
      <c r="JT47" s="113"/>
      <c r="JU47" s="113"/>
      <c r="JV47" s="113"/>
      <c r="JW47" s="113"/>
      <c r="JX47" s="113"/>
      <c r="JY47" s="113"/>
      <c r="JZ47" s="113"/>
      <c r="KA47" s="113"/>
      <c r="KB47" s="113"/>
      <c r="KC47" s="117"/>
    </row>
    <row r="48" spans="2:289" s="3" customFormat="1" ht="30" customHeight="1" thickBot="1" x14ac:dyDescent="0.3">
      <c r="B48" s="187"/>
      <c r="C48" s="73" t="s">
        <v>112</v>
      </c>
      <c r="D48" s="70" t="s">
        <v>86</v>
      </c>
      <c r="E48" s="13">
        <v>1</v>
      </c>
      <c r="F48" s="87">
        <v>45870</v>
      </c>
      <c r="G48" s="88">
        <v>45900</v>
      </c>
      <c r="H48" s="102"/>
      <c r="I48" s="102"/>
      <c r="K48" s="113"/>
      <c r="L48" s="113"/>
      <c r="M48" s="113"/>
      <c r="N48" s="113"/>
      <c r="O48" s="113"/>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c r="FD48" s="113"/>
      <c r="FE48" s="113"/>
      <c r="FF48" s="113"/>
      <c r="FG48" s="113"/>
      <c r="FH48" s="113"/>
      <c r="FI48" s="113"/>
      <c r="FJ48" s="113"/>
      <c r="FK48" s="113"/>
      <c r="FL48" s="113"/>
      <c r="FM48" s="113"/>
      <c r="FN48" s="113"/>
      <c r="FO48" s="113"/>
      <c r="FP48" s="113"/>
      <c r="FQ48" s="113"/>
      <c r="FR48" s="113"/>
      <c r="FS48" s="113"/>
      <c r="FT48" s="113"/>
      <c r="FU48" s="113"/>
      <c r="FV48" s="113"/>
      <c r="FW48" s="113"/>
      <c r="FX48" s="113"/>
      <c r="FY48" s="113"/>
      <c r="FZ48" s="113"/>
      <c r="GA48" s="113"/>
      <c r="GB48" s="113"/>
      <c r="GC48" s="113"/>
      <c r="GD48" s="113"/>
      <c r="GE48" s="113"/>
      <c r="GF48" s="113"/>
      <c r="GG48" s="113"/>
      <c r="GH48" s="113"/>
      <c r="GI48" s="113"/>
      <c r="GJ48" s="113"/>
      <c r="GK48" s="113"/>
      <c r="GL48" s="113"/>
      <c r="GM48" s="113"/>
      <c r="GN48" s="113"/>
      <c r="GO48" s="113"/>
      <c r="GP48" s="113"/>
      <c r="GQ48" s="113"/>
      <c r="GR48" s="113"/>
      <c r="GS48" s="113"/>
      <c r="GT48" s="113"/>
      <c r="GU48" s="113"/>
      <c r="GV48" s="113"/>
      <c r="GW48" s="113"/>
      <c r="GX48" s="113"/>
      <c r="GY48" s="113"/>
      <c r="GZ48" s="113"/>
      <c r="HA48" s="113"/>
      <c r="HB48" s="113"/>
      <c r="HC48" s="113"/>
      <c r="HD48" s="113"/>
      <c r="HE48" s="113"/>
      <c r="HF48" s="113"/>
      <c r="HG48" s="113"/>
      <c r="HH48" s="113"/>
      <c r="HI48" s="113"/>
      <c r="HJ48" s="113"/>
      <c r="HK48" s="113"/>
      <c r="HL48" s="113"/>
      <c r="HM48" s="113"/>
      <c r="HN48" s="113"/>
      <c r="HO48" s="113"/>
      <c r="HP48" s="113"/>
      <c r="HQ48" s="113"/>
      <c r="HR48" s="113"/>
      <c r="HS48" s="113"/>
      <c r="HT48" s="113"/>
      <c r="HU48" s="113"/>
      <c r="HV48" s="113"/>
      <c r="HW48" s="113"/>
      <c r="HX48" s="113"/>
      <c r="HY48" s="113"/>
      <c r="HZ48" s="113"/>
      <c r="IA48" s="113"/>
      <c r="IB48" s="113"/>
      <c r="IC48" s="113"/>
      <c r="ID48" s="113"/>
      <c r="IE48" s="113"/>
      <c r="IF48" s="113"/>
      <c r="IG48" s="113"/>
      <c r="IH48" s="113"/>
      <c r="II48" s="113"/>
      <c r="IJ48" s="113"/>
      <c r="IK48" s="113"/>
      <c r="IL48" s="113"/>
      <c r="IM48" s="113"/>
      <c r="IN48" s="113"/>
      <c r="IO48" s="113"/>
      <c r="IP48" s="113"/>
      <c r="IQ48" s="113"/>
      <c r="IR48" s="113"/>
      <c r="IS48" s="113"/>
      <c r="IT48" s="113"/>
      <c r="IU48" s="113"/>
      <c r="IV48" s="113"/>
      <c r="IW48" s="113"/>
      <c r="IX48" s="113"/>
      <c r="IY48" s="113"/>
      <c r="IZ48" s="113"/>
      <c r="JA48" s="113"/>
      <c r="JB48" s="113"/>
      <c r="JC48" s="113"/>
      <c r="JD48" s="113"/>
      <c r="JE48" s="113"/>
      <c r="JF48" s="113"/>
      <c r="JG48" s="113"/>
      <c r="JH48" s="113"/>
      <c r="JI48" s="113"/>
      <c r="JJ48" s="113"/>
      <c r="JK48" s="113"/>
      <c r="JL48" s="113"/>
      <c r="JM48" s="113"/>
      <c r="JN48" s="113"/>
      <c r="JO48" s="113"/>
      <c r="JP48" s="113"/>
      <c r="JQ48" s="113"/>
      <c r="JR48" s="113"/>
      <c r="JS48" s="113"/>
      <c r="JT48" s="113"/>
      <c r="JU48" s="113"/>
      <c r="JV48" s="113"/>
      <c r="JW48" s="113"/>
      <c r="JX48" s="113"/>
      <c r="JY48" s="113"/>
      <c r="JZ48" s="113"/>
      <c r="KA48" s="113"/>
      <c r="KB48" s="113"/>
      <c r="KC48" s="117"/>
    </row>
    <row r="49" spans="2:289" s="3" customFormat="1" ht="30" customHeight="1" thickBot="1" x14ac:dyDescent="0.3">
      <c r="B49" s="187"/>
      <c r="C49" s="73" t="s">
        <v>113</v>
      </c>
      <c r="D49" s="70" t="s">
        <v>86</v>
      </c>
      <c r="E49" s="13">
        <v>0</v>
      </c>
      <c r="F49" s="87">
        <v>45901</v>
      </c>
      <c r="G49" s="88">
        <v>45930</v>
      </c>
      <c r="H49" s="102"/>
      <c r="I49" s="102"/>
      <c r="K49" s="113"/>
      <c r="L49" s="113"/>
      <c r="M49" s="113"/>
      <c r="N49" s="113"/>
      <c r="O49" s="113"/>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c r="FD49" s="113"/>
      <c r="FE49" s="113"/>
      <c r="FF49" s="113"/>
      <c r="FG49" s="113"/>
      <c r="FH49" s="113"/>
      <c r="FI49" s="113"/>
      <c r="FJ49" s="113"/>
      <c r="FK49" s="113"/>
      <c r="FL49" s="113"/>
      <c r="FM49" s="113"/>
      <c r="FN49" s="113"/>
      <c r="FO49" s="113"/>
      <c r="FP49" s="113"/>
      <c r="FQ49" s="113"/>
      <c r="FR49" s="113"/>
      <c r="FS49" s="113"/>
      <c r="FT49" s="113"/>
      <c r="FU49" s="113"/>
      <c r="FV49" s="113"/>
      <c r="FW49" s="113"/>
      <c r="FX49" s="113"/>
      <c r="FY49" s="113"/>
      <c r="FZ49" s="113"/>
      <c r="GA49" s="113"/>
      <c r="GB49" s="113"/>
      <c r="GC49" s="113"/>
      <c r="GD49" s="113"/>
      <c r="GE49" s="113"/>
      <c r="GF49" s="113"/>
      <c r="GG49" s="113"/>
      <c r="GH49" s="113"/>
      <c r="GI49" s="113"/>
      <c r="GJ49" s="113"/>
      <c r="GK49" s="113"/>
      <c r="GL49" s="113"/>
      <c r="GM49" s="113"/>
      <c r="GN49" s="113"/>
      <c r="GO49" s="113"/>
      <c r="GP49" s="113"/>
      <c r="GQ49" s="113"/>
      <c r="GR49" s="113"/>
      <c r="GS49" s="113"/>
      <c r="GT49" s="113"/>
      <c r="GU49" s="113"/>
      <c r="GV49" s="113"/>
      <c r="GW49" s="113"/>
      <c r="GX49" s="113"/>
      <c r="GY49" s="113"/>
      <c r="GZ49" s="113"/>
      <c r="HA49" s="113"/>
      <c r="HB49" s="113"/>
      <c r="HC49" s="113"/>
      <c r="HD49" s="113"/>
      <c r="HE49" s="113"/>
      <c r="HF49" s="113"/>
      <c r="HG49" s="113"/>
      <c r="HH49" s="113"/>
      <c r="HI49" s="113"/>
      <c r="HJ49" s="113"/>
      <c r="HK49" s="113"/>
      <c r="HL49" s="113"/>
      <c r="HM49" s="113"/>
      <c r="HN49" s="113"/>
      <c r="HO49" s="113"/>
      <c r="HP49" s="113"/>
      <c r="HQ49" s="113"/>
      <c r="HR49" s="113"/>
      <c r="HS49" s="113"/>
      <c r="HT49" s="113"/>
      <c r="HU49" s="113"/>
      <c r="HV49" s="113"/>
      <c r="HW49" s="113"/>
      <c r="HX49" s="113"/>
      <c r="HY49" s="113"/>
      <c r="HZ49" s="113"/>
      <c r="IA49" s="113"/>
      <c r="IB49" s="113"/>
      <c r="IC49" s="113"/>
      <c r="ID49" s="113"/>
      <c r="IE49" s="113"/>
      <c r="IF49" s="113"/>
      <c r="IG49" s="113"/>
      <c r="IH49" s="113"/>
      <c r="II49" s="113"/>
      <c r="IJ49" s="113"/>
      <c r="IK49" s="113"/>
      <c r="IL49" s="113"/>
      <c r="IM49" s="113"/>
      <c r="IN49" s="113"/>
      <c r="IO49" s="113"/>
      <c r="IP49" s="113"/>
      <c r="IQ49" s="113"/>
      <c r="IR49" s="113"/>
      <c r="IS49" s="113"/>
      <c r="IT49" s="113"/>
      <c r="IU49" s="113"/>
      <c r="IV49" s="113"/>
      <c r="IW49" s="113"/>
      <c r="IX49" s="113"/>
      <c r="IY49" s="113"/>
      <c r="IZ49" s="113"/>
      <c r="JA49" s="113"/>
      <c r="JB49" s="113"/>
      <c r="JC49" s="113"/>
      <c r="JD49" s="113"/>
      <c r="JE49" s="113"/>
      <c r="JF49" s="113"/>
      <c r="JG49" s="113"/>
      <c r="JH49" s="113"/>
      <c r="JI49" s="113"/>
      <c r="JJ49" s="113"/>
      <c r="JK49" s="113"/>
      <c r="JL49" s="113"/>
      <c r="JM49" s="113"/>
      <c r="JN49" s="113"/>
      <c r="JO49" s="113"/>
      <c r="JP49" s="113"/>
      <c r="JQ49" s="113"/>
      <c r="JR49" s="113"/>
      <c r="JS49" s="113"/>
      <c r="JT49" s="113"/>
      <c r="JU49" s="113"/>
      <c r="JV49" s="113"/>
      <c r="JW49" s="113"/>
      <c r="JX49" s="113"/>
      <c r="JY49" s="113"/>
      <c r="JZ49" s="113"/>
      <c r="KA49" s="113"/>
      <c r="KB49" s="113"/>
      <c r="KC49" s="117"/>
    </row>
    <row r="50" spans="2:289" s="3" customFormat="1" ht="30" customHeight="1" thickBot="1" x14ac:dyDescent="0.3">
      <c r="B50" s="187"/>
      <c r="C50" s="73" t="s">
        <v>114</v>
      </c>
      <c r="D50" s="70" t="s">
        <v>86</v>
      </c>
      <c r="E50" s="13">
        <v>0</v>
      </c>
      <c r="F50" s="87">
        <v>45931</v>
      </c>
      <c r="G50" s="88">
        <v>45961</v>
      </c>
      <c r="H50" s="102"/>
      <c r="I50" s="102"/>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c r="FD50" s="113"/>
      <c r="FE50" s="113"/>
      <c r="FF50" s="113"/>
      <c r="FG50" s="113"/>
      <c r="FH50" s="113"/>
      <c r="FI50" s="113"/>
      <c r="FJ50" s="113"/>
      <c r="FK50" s="113"/>
      <c r="FL50" s="113"/>
      <c r="FM50" s="113"/>
      <c r="FN50" s="113"/>
      <c r="FO50" s="113"/>
      <c r="FP50" s="113"/>
      <c r="FQ50" s="113"/>
      <c r="FR50" s="113"/>
      <c r="FS50" s="113"/>
      <c r="FT50" s="113"/>
      <c r="FU50" s="113"/>
      <c r="FV50" s="113"/>
      <c r="FW50" s="113"/>
      <c r="FX50" s="113"/>
      <c r="FY50" s="113"/>
      <c r="FZ50" s="113"/>
      <c r="GA50" s="113"/>
      <c r="GB50" s="113"/>
      <c r="GC50" s="113"/>
      <c r="GD50" s="113"/>
      <c r="GE50" s="113"/>
      <c r="GF50" s="113"/>
      <c r="GG50" s="113"/>
      <c r="GH50" s="113"/>
      <c r="GI50" s="113"/>
      <c r="GJ50" s="113"/>
      <c r="GK50" s="113"/>
      <c r="GL50" s="113"/>
      <c r="GM50" s="113"/>
      <c r="GN50" s="113"/>
      <c r="GO50" s="113"/>
      <c r="GP50" s="113"/>
      <c r="GQ50" s="113"/>
      <c r="GR50" s="113"/>
      <c r="GS50" s="113"/>
      <c r="GT50" s="113"/>
      <c r="GU50" s="113"/>
      <c r="GV50" s="113"/>
      <c r="GW50" s="113"/>
      <c r="GX50" s="113"/>
      <c r="GY50" s="113"/>
      <c r="GZ50" s="113"/>
      <c r="HA50" s="113"/>
      <c r="HB50" s="113"/>
      <c r="HC50" s="113"/>
      <c r="HD50" s="113"/>
      <c r="HE50" s="113"/>
      <c r="HF50" s="113"/>
      <c r="HG50" s="113"/>
      <c r="HH50" s="113"/>
      <c r="HI50" s="113"/>
      <c r="HJ50" s="113"/>
      <c r="HK50" s="113"/>
      <c r="HL50" s="113"/>
      <c r="HM50" s="113"/>
      <c r="HN50" s="113"/>
      <c r="HO50" s="113"/>
      <c r="HP50" s="113"/>
      <c r="HQ50" s="113"/>
      <c r="HR50" s="113"/>
      <c r="HS50" s="113"/>
      <c r="HT50" s="113"/>
      <c r="HU50" s="113"/>
      <c r="HV50" s="113"/>
      <c r="HW50" s="113"/>
      <c r="HX50" s="113"/>
      <c r="HY50" s="113"/>
      <c r="HZ50" s="113"/>
      <c r="IA50" s="113"/>
      <c r="IB50" s="113"/>
      <c r="IC50" s="113"/>
      <c r="ID50" s="113"/>
      <c r="IE50" s="113"/>
      <c r="IF50" s="113"/>
      <c r="IG50" s="113"/>
      <c r="IH50" s="113"/>
      <c r="II50" s="113"/>
      <c r="IJ50" s="113"/>
      <c r="IK50" s="113"/>
      <c r="IL50" s="113"/>
      <c r="IM50" s="113"/>
      <c r="IN50" s="113"/>
      <c r="IO50" s="113"/>
      <c r="IP50" s="113"/>
      <c r="IQ50" s="113"/>
      <c r="IR50" s="113"/>
      <c r="IS50" s="113"/>
      <c r="IT50" s="113"/>
      <c r="IU50" s="113"/>
      <c r="IV50" s="113"/>
      <c r="IW50" s="113"/>
      <c r="IX50" s="113"/>
      <c r="IY50" s="113"/>
      <c r="IZ50" s="113"/>
      <c r="JA50" s="113"/>
      <c r="JB50" s="113"/>
      <c r="JC50" s="113"/>
      <c r="JD50" s="113"/>
      <c r="JE50" s="113"/>
      <c r="JF50" s="113"/>
      <c r="JG50" s="113"/>
      <c r="JH50" s="113"/>
      <c r="JI50" s="113"/>
      <c r="JJ50" s="113"/>
      <c r="JK50" s="113"/>
      <c r="JL50" s="113"/>
      <c r="JM50" s="113"/>
      <c r="JN50" s="113"/>
      <c r="JO50" s="113"/>
      <c r="JP50" s="113"/>
      <c r="JQ50" s="113"/>
      <c r="JR50" s="113"/>
      <c r="JS50" s="113"/>
      <c r="JT50" s="113"/>
      <c r="JU50" s="113"/>
      <c r="JV50" s="113"/>
      <c r="JW50" s="113"/>
      <c r="JX50" s="113"/>
      <c r="JY50" s="113"/>
      <c r="JZ50" s="113"/>
      <c r="KA50" s="113"/>
      <c r="KB50" s="113"/>
      <c r="KC50" s="117"/>
    </row>
    <row r="51" spans="2:289" s="3" customFormat="1" ht="30" customHeight="1" thickBot="1" x14ac:dyDescent="0.3">
      <c r="B51" s="187"/>
      <c r="C51" s="73" t="s">
        <v>115</v>
      </c>
      <c r="D51" s="70" t="s">
        <v>86</v>
      </c>
      <c r="E51" s="13">
        <v>0</v>
      </c>
      <c r="F51" s="87">
        <v>45962</v>
      </c>
      <c r="G51" s="88">
        <v>45991</v>
      </c>
      <c r="H51" s="102"/>
      <c r="I51" s="102"/>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c r="FD51" s="113"/>
      <c r="FE51" s="113"/>
      <c r="FF51" s="113"/>
      <c r="FG51" s="113"/>
      <c r="FH51" s="113"/>
      <c r="FI51" s="113"/>
      <c r="FJ51" s="113"/>
      <c r="FK51" s="113"/>
      <c r="FL51" s="113"/>
      <c r="FM51" s="113"/>
      <c r="FN51" s="113"/>
      <c r="FO51" s="113"/>
      <c r="FP51" s="113"/>
      <c r="FQ51" s="113"/>
      <c r="FR51" s="113"/>
      <c r="FS51" s="113"/>
      <c r="FT51" s="113"/>
      <c r="FU51" s="113"/>
      <c r="FV51" s="113"/>
      <c r="FW51" s="113"/>
      <c r="FX51" s="113"/>
      <c r="FY51" s="113"/>
      <c r="FZ51" s="113"/>
      <c r="GA51" s="113"/>
      <c r="GB51" s="113"/>
      <c r="GC51" s="113"/>
      <c r="GD51" s="113"/>
      <c r="GE51" s="113"/>
      <c r="GF51" s="113"/>
      <c r="GG51" s="113"/>
      <c r="GH51" s="113"/>
      <c r="GI51" s="113"/>
      <c r="GJ51" s="113"/>
      <c r="GK51" s="113"/>
      <c r="GL51" s="113"/>
      <c r="GM51" s="113"/>
      <c r="GN51" s="113"/>
      <c r="GO51" s="113"/>
      <c r="GP51" s="113"/>
      <c r="GQ51" s="113"/>
      <c r="GR51" s="113"/>
      <c r="GS51" s="113"/>
      <c r="GT51" s="113"/>
      <c r="GU51" s="113"/>
      <c r="GV51" s="113"/>
      <c r="GW51" s="113"/>
      <c r="GX51" s="113"/>
      <c r="GY51" s="113"/>
      <c r="GZ51" s="113"/>
      <c r="HA51" s="113"/>
      <c r="HB51" s="113"/>
      <c r="HC51" s="113"/>
      <c r="HD51" s="113"/>
      <c r="HE51" s="113"/>
      <c r="HF51" s="113"/>
      <c r="HG51" s="113"/>
      <c r="HH51" s="113"/>
      <c r="HI51" s="113"/>
      <c r="HJ51" s="113"/>
      <c r="HK51" s="113"/>
      <c r="HL51" s="113"/>
      <c r="HM51" s="113"/>
      <c r="HN51" s="113"/>
      <c r="HO51" s="113"/>
      <c r="HP51" s="113"/>
      <c r="HQ51" s="113"/>
      <c r="HR51" s="113"/>
      <c r="HS51" s="113"/>
      <c r="HT51" s="113"/>
      <c r="HU51" s="113"/>
      <c r="HV51" s="113"/>
      <c r="HW51" s="113"/>
      <c r="HX51" s="113"/>
      <c r="HY51" s="113"/>
      <c r="HZ51" s="113"/>
      <c r="IA51" s="113"/>
      <c r="IB51" s="113"/>
      <c r="IC51" s="113"/>
      <c r="ID51" s="113"/>
      <c r="IE51" s="113"/>
      <c r="IF51" s="113"/>
      <c r="IG51" s="113"/>
      <c r="IH51" s="113"/>
      <c r="II51" s="113"/>
      <c r="IJ51" s="113"/>
      <c r="IK51" s="113"/>
      <c r="IL51" s="113"/>
      <c r="IM51" s="113"/>
      <c r="IN51" s="113"/>
      <c r="IO51" s="113"/>
      <c r="IP51" s="113"/>
      <c r="IQ51" s="113"/>
      <c r="IR51" s="113"/>
      <c r="IS51" s="113"/>
      <c r="IT51" s="113"/>
      <c r="IU51" s="113"/>
      <c r="IV51" s="113"/>
      <c r="IW51" s="113"/>
      <c r="IX51" s="113"/>
      <c r="IY51" s="113"/>
      <c r="IZ51" s="113"/>
      <c r="JA51" s="113"/>
      <c r="JB51" s="113"/>
      <c r="JC51" s="113"/>
      <c r="JD51" s="113"/>
      <c r="JE51" s="113"/>
      <c r="JF51" s="113"/>
      <c r="JG51" s="113"/>
      <c r="JH51" s="113"/>
      <c r="JI51" s="113"/>
      <c r="JJ51" s="113"/>
      <c r="JK51" s="113"/>
      <c r="JL51" s="113"/>
      <c r="JM51" s="113"/>
      <c r="JN51" s="113"/>
      <c r="JO51" s="113"/>
      <c r="JP51" s="113"/>
      <c r="JQ51" s="113"/>
      <c r="JR51" s="113"/>
      <c r="JS51" s="113"/>
      <c r="JT51" s="113"/>
      <c r="JU51" s="113"/>
      <c r="JV51" s="113"/>
      <c r="JW51" s="113"/>
      <c r="JX51" s="113"/>
      <c r="JY51" s="113"/>
      <c r="JZ51" s="113"/>
      <c r="KA51" s="113"/>
      <c r="KB51" s="113"/>
      <c r="KC51" s="117"/>
    </row>
    <row r="52" spans="2:289" s="3" customFormat="1" ht="30" customHeight="1" thickBot="1" x14ac:dyDescent="0.3">
      <c r="B52" s="187"/>
      <c r="C52" s="73" t="s">
        <v>116</v>
      </c>
      <c r="D52" s="70" t="s">
        <v>86</v>
      </c>
      <c r="E52" s="13">
        <v>0</v>
      </c>
      <c r="F52" s="87">
        <v>45992</v>
      </c>
      <c r="G52" s="88">
        <v>46022</v>
      </c>
      <c r="H52" s="102"/>
      <c r="I52" s="102"/>
      <c r="K52" s="113"/>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c r="FD52" s="113"/>
      <c r="FE52" s="113"/>
      <c r="FF52" s="113"/>
      <c r="FG52" s="113"/>
      <c r="FH52" s="113"/>
      <c r="FI52" s="113"/>
      <c r="FJ52" s="113"/>
      <c r="FK52" s="113"/>
      <c r="FL52" s="113"/>
      <c r="FM52" s="113"/>
      <c r="FN52" s="113"/>
      <c r="FO52" s="113"/>
      <c r="FP52" s="113"/>
      <c r="FQ52" s="113"/>
      <c r="FR52" s="113"/>
      <c r="FS52" s="113"/>
      <c r="FT52" s="113"/>
      <c r="FU52" s="113"/>
      <c r="FV52" s="113"/>
      <c r="FW52" s="113"/>
      <c r="FX52" s="113"/>
      <c r="FY52" s="113"/>
      <c r="FZ52" s="113"/>
      <c r="GA52" s="113"/>
      <c r="GB52" s="113"/>
      <c r="GC52" s="113"/>
      <c r="GD52" s="113"/>
      <c r="GE52" s="113"/>
      <c r="GF52" s="113"/>
      <c r="GG52" s="113"/>
      <c r="GH52" s="113"/>
      <c r="GI52" s="113"/>
      <c r="GJ52" s="113"/>
      <c r="GK52" s="113"/>
      <c r="GL52" s="113"/>
      <c r="GM52" s="113"/>
      <c r="GN52" s="113"/>
      <c r="GO52" s="113"/>
      <c r="GP52" s="113"/>
      <c r="GQ52" s="113"/>
      <c r="GR52" s="113"/>
      <c r="GS52" s="113"/>
      <c r="GT52" s="113"/>
      <c r="GU52" s="113"/>
      <c r="GV52" s="113"/>
      <c r="GW52" s="113"/>
      <c r="GX52" s="113"/>
      <c r="GY52" s="113"/>
      <c r="GZ52" s="113"/>
      <c r="HA52" s="113"/>
      <c r="HB52" s="113"/>
      <c r="HC52" s="113"/>
      <c r="HD52" s="113"/>
      <c r="HE52" s="113"/>
      <c r="HF52" s="113"/>
      <c r="HG52" s="113"/>
      <c r="HH52" s="113"/>
      <c r="HI52" s="113"/>
      <c r="HJ52" s="113"/>
      <c r="HK52" s="113"/>
      <c r="HL52" s="113"/>
      <c r="HM52" s="113"/>
      <c r="HN52" s="113"/>
      <c r="HO52" s="113"/>
      <c r="HP52" s="113"/>
      <c r="HQ52" s="113"/>
      <c r="HR52" s="113"/>
      <c r="HS52" s="113"/>
      <c r="HT52" s="113"/>
      <c r="HU52" s="113"/>
      <c r="HV52" s="113"/>
      <c r="HW52" s="113"/>
      <c r="HX52" s="113"/>
      <c r="HY52" s="113"/>
      <c r="HZ52" s="113"/>
      <c r="IA52" s="113"/>
      <c r="IB52" s="113"/>
      <c r="IC52" s="113"/>
      <c r="ID52" s="113"/>
      <c r="IE52" s="113"/>
      <c r="IF52" s="113"/>
      <c r="IG52" s="113"/>
      <c r="IH52" s="113"/>
      <c r="II52" s="113"/>
      <c r="IJ52" s="113"/>
      <c r="IK52" s="113"/>
      <c r="IL52" s="113"/>
      <c r="IM52" s="113"/>
      <c r="IN52" s="113"/>
      <c r="IO52" s="113"/>
      <c r="IP52" s="113"/>
      <c r="IQ52" s="113"/>
      <c r="IR52" s="113"/>
      <c r="IS52" s="113"/>
      <c r="IT52" s="113"/>
      <c r="IU52" s="113"/>
      <c r="IV52" s="113"/>
      <c r="IW52" s="113"/>
      <c r="IX52" s="113"/>
      <c r="IY52" s="113"/>
      <c r="IZ52" s="113"/>
      <c r="JA52" s="113"/>
      <c r="JB52" s="113"/>
      <c r="JC52" s="113"/>
      <c r="JD52" s="113"/>
      <c r="JE52" s="113"/>
      <c r="JF52" s="113"/>
      <c r="JG52" s="113"/>
      <c r="JH52" s="113"/>
      <c r="JI52" s="113"/>
      <c r="JJ52" s="113"/>
      <c r="JK52" s="113"/>
      <c r="JL52" s="113"/>
      <c r="JM52" s="113"/>
      <c r="JN52" s="113"/>
      <c r="JO52" s="113"/>
      <c r="JP52" s="113"/>
      <c r="JQ52" s="113"/>
      <c r="JR52" s="113"/>
      <c r="JS52" s="113"/>
      <c r="JT52" s="113"/>
      <c r="JU52" s="113"/>
      <c r="JV52" s="113"/>
      <c r="JW52" s="113"/>
      <c r="JX52" s="113"/>
      <c r="JY52" s="113"/>
      <c r="JZ52" s="113"/>
      <c r="KA52" s="113"/>
      <c r="KB52" s="113"/>
      <c r="KC52" s="117"/>
    </row>
    <row r="53" spans="2:289" s="3" customFormat="1" ht="30" customHeight="1" thickBot="1" x14ac:dyDescent="0.3">
      <c r="B53" s="187"/>
      <c r="C53" s="73" t="s">
        <v>35</v>
      </c>
      <c r="D53" s="70" t="s">
        <v>86</v>
      </c>
      <c r="E53" s="13">
        <f>AVERAGE(E54:E61)</f>
        <v>0.375</v>
      </c>
      <c r="F53" s="87">
        <v>45778</v>
      </c>
      <c r="G53" s="88">
        <v>45808</v>
      </c>
      <c r="H53" s="102"/>
      <c r="I53" s="102">
        <f t="shared" si="263"/>
        <v>31</v>
      </c>
      <c r="K53" s="113"/>
      <c r="L53" s="113"/>
      <c r="M53" s="113"/>
      <c r="N53" s="113"/>
      <c r="O53" s="113"/>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c r="FD53" s="113"/>
      <c r="FE53" s="113"/>
      <c r="FF53" s="113"/>
      <c r="FG53" s="113"/>
      <c r="FH53" s="113"/>
      <c r="FI53" s="113"/>
      <c r="FJ53" s="113"/>
      <c r="FK53" s="113"/>
      <c r="FL53" s="113"/>
      <c r="FM53" s="113"/>
      <c r="FN53" s="113"/>
      <c r="FO53" s="113"/>
      <c r="FP53" s="113"/>
      <c r="FQ53" s="113"/>
      <c r="FR53" s="113"/>
      <c r="FS53" s="113"/>
      <c r="FT53" s="113"/>
      <c r="FU53" s="113"/>
      <c r="FV53" s="113"/>
      <c r="FW53" s="113"/>
      <c r="FX53" s="113"/>
      <c r="FY53" s="113"/>
      <c r="FZ53" s="113"/>
      <c r="GA53" s="113"/>
      <c r="GB53" s="113"/>
      <c r="GC53" s="113"/>
      <c r="GD53" s="113"/>
      <c r="GE53" s="113"/>
      <c r="GF53" s="113"/>
      <c r="GG53" s="113"/>
      <c r="GH53" s="113"/>
      <c r="GI53" s="113"/>
      <c r="GJ53" s="113"/>
      <c r="GK53" s="113"/>
      <c r="GL53" s="113"/>
      <c r="GM53" s="113"/>
      <c r="GN53" s="113"/>
      <c r="GO53" s="113"/>
      <c r="GP53" s="113"/>
      <c r="GQ53" s="113"/>
      <c r="GR53" s="113"/>
      <c r="GS53" s="113"/>
      <c r="GT53" s="113"/>
      <c r="GU53" s="113"/>
      <c r="GV53" s="113"/>
      <c r="GW53" s="113"/>
      <c r="GX53" s="113"/>
      <c r="GY53" s="113"/>
      <c r="GZ53" s="113"/>
      <c r="HA53" s="113"/>
      <c r="HB53" s="113"/>
      <c r="HC53" s="113"/>
      <c r="HD53" s="113"/>
      <c r="HE53" s="113"/>
      <c r="HF53" s="113"/>
      <c r="HG53" s="113"/>
      <c r="HH53" s="113"/>
      <c r="HI53" s="113"/>
      <c r="HJ53" s="113"/>
      <c r="HK53" s="113"/>
      <c r="HL53" s="113"/>
      <c r="HM53" s="113"/>
      <c r="HN53" s="113"/>
      <c r="HO53" s="113"/>
      <c r="HP53" s="113"/>
      <c r="HQ53" s="113"/>
      <c r="HR53" s="113"/>
      <c r="HS53" s="113"/>
      <c r="HT53" s="113"/>
      <c r="HU53" s="113"/>
      <c r="HV53" s="113"/>
      <c r="HW53" s="113"/>
      <c r="HX53" s="113"/>
      <c r="HY53" s="113"/>
      <c r="HZ53" s="113"/>
      <c r="IA53" s="113"/>
      <c r="IB53" s="113"/>
      <c r="IC53" s="113"/>
      <c r="ID53" s="113"/>
      <c r="IE53" s="113"/>
      <c r="IF53" s="113"/>
      <c r="IG53" s="113"/>
      <c r="IH53" s="113"/>
      <c r="II53" s="113"/>
      <c r="IJ53" s="113"/>
      <c r="IK53" s="113"/>
      <c r="IL53" s="113"/>
      <c r="IM53" s="113"/>
      <c r="IN53" s="113"/>
      <c r="IO53" s="113"/>
      <c r="IP53" s="113"/>
      <c r="IQ53" s="113"/>
      <c r="IR53" s="113"/>
      <c r="IS53" s="113"/>
      <c r="IT53" s="113"/>
      <c r="IU53" s="113"/>
      <c r="IV53" s="113"/>
      <c r="IW53" s="113"/>
      <c r="IX53" s="113"/>
      <c r="IY53" s="113"/>
      <c r="IZ53" s="113"/>
      <c r="JA53" s="113"/>
      <c r="JB53" s="113"/>
      <c r="JC53" s="113"/>
      <c r="JD53" s="113"/>
      <c r="JE53" s="113"/>
      <c r="JF53" s="113"/>
      <c r="JG53" s="113"/>
      <c r="JH53" s="113"/>
      <c r="JI53" s="113"/>
      <c r="JJ53" s="113"/>
      <c r="JK53" s="113"/>
      <c r="JL53" s="113"/>
      <c r="JM53" s="113"/>
      <c r="JN53" s="113"/>
      <c r="JO53" s="113"/>
      <c r="JP53" s="113"/>
      <c r="JQ53" s="113"/>
      <c r="JR53" s="113"/>
      <c r="JS53" s="113"/>
      <c r="JT53" s="113"/>
      <c r="JU53" s="113"/>
      <c r="JV53" s="113"/>
      <c r="JW53" s="113"/>
      <c r="JX53" s="113"/>
      <c r="JY53" s="113"/>
      <c r="JZ53" s="113"/>
      <c r="KA53" s="113"/>
      <c r="KB53" s="113"/>
      <c r="KC53" s="117"/>
    </row>
    <row r="54" spans="2:289" s="3" customFormat="1" ht="30" customHeight="1" thickBot="1" x14ac:dyDescent="0.3">
      <c r="B54" s="187"/>
      <c r="C54" s="73" t="s">
        <v>117</v>
      </c>
      <c r="D54" s="70" t="s">
        <v>86</v>
      </c>
      <c r="E54" s="140">
        <v>0</v>
      </c>
      <c r="F54" s="87">
        <v>45778</v>
      </c>
      <c r="G54" s="88">
        <v>45808</v>
      </c>
      <c r="H54" s="102"/>
      <c r="I54" s="102"/>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c r="FD54" s="113"/>
      <c r="FE54" s="113"/>
      <c r="FF54" s="113"/>
      <c r="FG54" s="113"/>
      <c r="FH54" s="113"/>
      <c r="FI54" s="113"/>
      <c r="FJ54" s="113"/>
      <c r="FK54" s="113"/>
      <c r="FL54" s="113"/>
      <c r="FM54" s="113"/>
      <c r="FN54" s="113"/>
      <c r="FO54" s="113"/>
      <c r="FP54" s="113"/>
      <c r="FQ54" s="113"/>
      <c r="FR54" s="113"/>
      <c r="FS54" s="113"/>
      <c r="FT54" s="113"/>
      <c r="FU54" s="113"/>
      <c r="FV54" s="113"/>
      <c r="FW54" s="113"/>
      <c r="FX54" s="113"/>
      <c r="FY54" s="113"/>
      <c r="FZ54" s="113"/>
      <c r="GA54" s="113"/>
      <c r="GB54" s="113"/>
      <c r="GC54" s="113"/>
      <c r="GD54" s="113"/>
      <c r="GE54" s="113"/>
      <c r="GF54" s="113"/>
      <c r="GG54" s="113"/>
      <c r="GH54" s="113"/>
      <c r="GI54" s="113"/>
      <c r="GJ54" s="113"/>
      <c r="GK54" s="113"/>
      <c r="GL54" s="113"/>
      <c r="GM54" s="113"/>
      <c r="GN54" s="113"/>
      <c r="GO54" s="113"/>
      <c r="GP54" s="113"/>
      <c r="GQ54" s="113"/>
      <c r="GR54" s="113"/>
      <c r="GS54" s="113"/>
      <c r="GT54" s="113"/>
      <c r="GU54" s="113"/>
      <c r="GV54" s="113"/>
      <c r="GW54" s="113"/>
      <c r="GX54" s="113"/>
      <c r="GY54" s="113"/>
      <c r="GZ54" s="113"/>
      <c r="HA54" s="113"/>
      <c r="HB54" s="113"/>
      <c r="HC54" s="113"/>
      <c r="HD54" s="113"/>
      <c r="HE54" s="113"/>
      <c r="HF54" s="113"/>
      <c r="HG54" s="113"/>
      <c r="HH54" s="113"/>
      <c r="HI54" s="113"/>
      <c r="HJ54" s="113"/>
      <c r="HK54" s="113"/>
      <c r="HL54" s="113"/>
      <c r="HM54" s="113"/>
      <c r="HN54" s="113"/>
      <c r="HO54" s="113"/>
      <c r="HP54" s="113"/>
      <c r="HQ54" s="113"/>
      <c r="HR54" s="113"/>
      <c r="HS54" s="113"/>
      <c r="HT54" s="113"/>
      <c r="HU54" s="113"/>
      <c r="HV54" s="113"/>
      <c r="HW54" s="113"/>
      <c r="HX54" s="113"/>
      <c r="HY54" s="113"/>
      <c r="HZ54" s="113"/>
      <c r="IA54" s="113"/>
      <c r="IB54" s="113"/>
      <c r="IC54" s="113"/>
      <c r="ID54" s="113"/>
      <c r="IE54" s="113"/>
      <c r="IF54" s="113"/>
      <c r="IG54" s="113"/>
      <c r="IH54" s="113"/>
      <c r="II54" s="113"/>
      <c r="IJ54" s="113"/>
      <c r="IK54" s="113"/>
      <c r="IL54" s="113"/>
      <c r="IM54" s="113"/>
      <c r="IN54" s="113"/>
      <c r="IO54" s="113"/>
      <c r="IP54" s="113"/>
      <c r="IQ54" s="113"/>
      <c r="IR54" s="113"/>
      <c r="IS54" s="113"/>
      <c r="IT54" s="113"/>
      <c r="IU54" s="113"/>
      <c r="IV54" s="113"/>
      <c r="IW54" s="113"/>
      <c r="IX54" s="113"/>
      <c r="IY54" s="113"/>
      <c r="IZ54" s="113"/>
      <c r="JA54" s="113"/>
      <c r="JB54" s="113"/>
      <c r="JC54" s="113"/>
      <c r="JD54" s="113"/>
      <c r="JE54" s="113"/>
      <c r="JF54" s="113"/>
      <c r="JG54" s="113"/>
      <c r="JH54" s="113"/>
      <c r="JI54" s="113"/>
      <c r="JJ54" s="113"/>
      <c r="JK54" s="113"/>
      <c r="JL54" s="113"/>
      <c r="JM54" s="113"/>
      <c r="JN54" s="113"/>
      <c r="JO54" s="113"/>
      <c r="JP54" s="113"/>
      <c r="JQ54" s="113"/>
      <c r="JR54" s="113"/>
      <c r="JS54" s="113"/>
      <c r="JT54" s="113"/>
      <c r="JU54" s="113"/>
      <c r="JV54" s="113"/>
      <c r="JW54" s="113"/>
      <c r="JX54" s="113"/>
      <c r="JY54" s="113"/>
      <c r="JZ54" s="113"/>
      <c r="KA54" s="113"/>
      <c r="KB54" s="113"/>
      <c r="KC54" s="117"/>
    </row>
    <row r="55" spans="2:289" s="3" customFormat="1" ht="30" customHeight="1" thickBot="1" x14ac:dyDescent="0.3">
      <c r="B55" s="187"/>
      <c r="C55" s="73" t="s">
        <v>118</v>
      </c>
      <c r="D55" s="70" t="s">
        <v>86</v>
      </c>
      <c r="E55" s="140">
        <v>1</v>
      </c>
      <c r="F55" s="87">
        <v>45809</v>
      </c>
      <c r="G55" s="88">
        <v>45838</v>
      </c>
      <c r="H55" s="102"/>
      <c r="I55" s="102"/>
      <c r="K55" s="113"/>
      <c r="L55" s="113"/>
      <c r="M55" s="113"/>
      <c r="N55" s="113"/>
      <c r="O55" s="113"/>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c r="FD55" s="113"/>
      <c r="FE55" s="113"/>
      <c r="FF55" s="113"/>
      <c r="FG55" s="113"/>
      <c r="FH55" s="113"/>
      <c r="FI55" s="113"/>
      <c r="FJ55" s="113"/>
      <c r="FK55" s="113"/>
      <c r="FL55" s="113"/>
      <c r="FM55" s="113"/>
      <c r="FN55" s="113"/>
      <c r="FO55" s="113"/>
      <c r="FP55" s="113"/>
      <c r="FQ55" s="113"/>
      <c r="FR55" s="113"/>
      <c r="FS55" s="113"/>
      <c r="FT55" s="113"/>
      <c r="FU55" s="113"/>
      <c r="FV55" s="113"/>
      <c r="FW55" s="113"/>
      <c r="FX55" s="113"/>
      <c r="FY55" s="113"/>
      <c r="FZ55" s="113"/>
      <c r="GA55" s="113"/>
      <c r="GB55" s="113"/>
      <c r="GC55" s="113"/>
      <c r="GD55" s="113"/>
      <c r="GE55" s="113"/>
      <c r="GF55" s="113"/>
      <c r="GG55" s="113"/>
      <c r="GH55" s="113"/>
      <c r="GI55" s="113"/>
      <c r="GJ55" s="113"/>
      <c r="GK55" s="113"/>
      <c r="GL55" s="113"/>
      <c r="GM55" s="113"/>
      <c r="GN55" s="113"/>
      <c r="GO55" s="113"/>
      <c r="GP55" s="113"/>
      <c r="GQ55" s="113"/>
      <c r="GR55" s="113"/>
      <c r="GS55" s="113"/>
      <c r="GT55" s="113"/>
      <c r="GU55" s="113"/>
      <c r="GV55" s="113"/>
      <c r="GW55" s="113"/>
      <c r="GX55" s="113"/>
      <c r="GY55" s="113"/>
      <c r="GZ55" s="113"/>
      <c r="HA55" s="113"/>
      <c r="HB55" s="113"/>
      <c r="HC55" s="113"/>
      <c r="HD55" s="113"/>
      <c r="HE55" s="113"/>
      <c r="HF55" s="113"/>
      <c r="HG55" s="113"/>
      <c r="HH55" s="113"/>
      <c r="HI55" s="113"/>
      <c r="HJ55" s="113"/>
      <c r="HK55" s="113"/>
      <c r="HL55" s="113"/>
      <c r="HM55" s="113"/>
      <c r="HN55" s="113"/>
      <c r="HO55" s="113"/>
      <c r="HP55" s="113"/>
      <c r="HQ55" s="113"/>
      <c r="HR55" s="113"/>
      <c r="HS55" s="113"/>
      <c r="HT55" s="113"/>
      <c r="HU55" s="113"/>
      <c r="HV55" s="113"/>
      <c r="HW55" s="113"/>
      <c r="HX55" s="113"/>
      <c r="HY55" s="113"/>
      <c r="HZ55" s="113"/>
      <c r="IA55" s="113"/>
      <c r="IB55" s="113"/>
      <c r="IC55" s="113"/>
      <c r="ID55" s="113"/>
      <c r="IE55" s="113"/>
      <c r="IF55" s="113"/>
      <c r="IG55" s="113"/>
      <c r="IH55" s="113"/>
      <c r="II55" s="113"/>
      <c r="IJ55" s="113"/>
      <c r="IK55" s="113"/>
      <c r="IL55" s="113"/>
      <c r="IM55" s="113"/>
      <c r="IN55" s="113"/>
      <c r="IO55" s="113"/>
      <c r="IP55" s="113"/>
      <c r="IQ55" s="113"/>
      <c r="IR55" s="113"/>
      <c r="IS55" s="113"/>
      <c r="IT55" s="113"/>
      <c r="IU55" s="113"/>
      <c r="IV55" s="113"/>
      <c r="IW55" s="113"/>
      <c r="IX55" s="113"/>
      <c r="IY55" s="113"/>
      <c r="IZ55" s="113"/>
      <c r="JA55" s="113"/>
      <c r="JB55" s="113"/>
      <c r="JC55" s="113"/>
      <c r="JD55" s="113"/>
      <c r="JE55" s="113"/>
      <c r="JF55" s="113"/>
      <c r="JG55" s="113"/>
      <c r="JH55" s="113"/>
      <c r="JI55" s="113"/>
      <c r="JJ55" s="113"/>
      <c r="JK55" s="113"/>
      <c r="JL55" s="113"/>
      <c r="JM55" s="113"/>
      <c r="JN55" s="113"/>
      <c r="JO55" s="113"/>
      <c r="JP55" s="113"/>
      <c r="JQ55" s="113"/>
      <c r="JR55" s="113"/>
      <c r="JS55" s="113"/>
      <c r="JT55" s="113"/>
      <c r="JU55" s="113"/>
      <c r="JV55" s="113"/>
      <c r="JW55" s="113"/>
      <c r="JX55" s="113"/>
      <c r="JY55" s="113"/>
      <c r="JZ55" s="113"/>
      <c r="KA55" s="113"/>
      <c r="KB55" s="113"/>
      <c r="KC55" s="117"/>
    </row>
    <row r="56" spans="2:289" s="3" customFormat="1" ht="30" customHeight="1" thickBot="1" x14ac:dyDescent="0.3">
      <c r="B56" s="187"/>
      <c r="C56" s="73" t="s">
        <v>119</v>
      </c>
      <c r="D56" s="70" t="s">
        <v>86</v>
      </c>
      <c r="E56" s="140">
        <v>1</v>
      </c>
      <c r="F56" s="87">
        <v>45839</v>
      </c>
      <c r="G56" s="88">
        <v>45869</v>
      </c>
      <c r="H56" s="102"/>
      <c r="I56" s="102"/>
      <c r="K56" s="113"/>
      <c r="L56" s="113"/>
      <c r="M56" s="113"/>
      <c r="N56" s="113"/>
      <c r="O56" s="113"/>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c r="FD56" s="113"/>
      <c r="FE56" s="113"/>
      <c r="FF56" s="113"/>
      <c r="FG56" s="113"/>
      <c r="FH56" s="113"/>
      <c r="FI56" s="113"/>
      <c r="FJ56" s="113"/>
      <c r="FK56" s="113"/>
      <c r="FL56" s="113"/>
      <c r="FM56" s="113"/>
      <c r="FN56" s="113"/>
      <c r="FO56" s="113"/>
      <c r="FP56" s="113"/>
      <c r="FQ56" s="113"/>
      <c r="FR56" s="113"/>
      <c r="FS56" s="113"/>
      <c r="FT56" s="113"/>
      <c r="FU56" s="113"/>
      <c r="FV56" s="113"/>
      <c r="FW56" s="113"/>
      <c r="FX56" s="113"/>
      <c r="FY56" s="113"/>
      <c r="FZ56" s="113"/>
      <c r="GA56" s="113"/>
      <c r="GB56" s="113"/>
      <c r="GC56" s="113"/>
      <c r="GD56" s="113"/>
      <c r="GE56" s="113"/>
      <c r="GF56" s="113"/>
      <c r="GG56" s="113"/>
      <c r="GH56" s="113"/>
      <c r="GI56" s="113"/>
      <c r="GJ56" s="113"/>
      <c r="GK56" s="113"/>
      <c r="GL56" s="113"/>
      <c r="GM56" s="113"/>
      <c r="GN56" s="113"/>
      <c r="GO56" s="113"/>
      <c r="GP56" s="113"/>
      <c r="GQ56" s="113"/>
      <c r="GR56" s="113"/>
      <c r="GS56" s="113"/>
      <c r="GT56" s="113"/>
      <c r="GU56" s="113"/>
      <c r="GV56" s="113"/>
      <c r="GW56" s="113"/>
      <c r="GX56" s="113"/>
      <c r="GY56" s="113"/>
      <c r="GZ56" s="113"/>
      <c r="HA56" s="113"/>
      <c r="HB56" s="113"/>
      <c r="HC56" s="113"/>
      <c r="HD56" s="113"/>
      <c r="HE56" s="113"/>
      <c r="HF56" s="113"/>
      <c r="HG56" s="113"/>
      <c r="HH56" s="113"/>
      <c r="HI56" s="113"/>
      <c r="HJ56" s="113"/>
      <c r="HK56" s="113"/>
      <c r="HL56" s="113"/>
      <c r="HM56" s="113"/>
      <c r="HN56" s="113"/>
      <c r="HO56" s="113"/>
      <c r="HP56" s="113"/>
      <c r="HQ56" s="113"/>
      <c r="HR56" s="113"/>
      <c r="HS56" s="113"/>
      <c r="HT56" s="113"/>
      <c r="HU56" s="113"/>
      <c r="HV56" s="113"/>
      <c r="HW56" s="113"/>
      <c r="HX56" s="113"/>
      <c r="HY56" s="113"/>
      <c r="HZ56" s="113"/>
      <c r="IA56" s="113"/>
      <c r="IB56" s="113"/>
      <c r="IC56" s="113"/>
      <c r="ID56" s="113"/>
      <c r="IE56" s="113"/>
      <c r="IF56" s="113"/>
      <c r="IG56" s="113"/>
      <c r="IH56" s="113"/>
      <c r="II56" s="113"/>
      <c r="IJ56" s="113"/>
      <c r="IK56" s="113"/>
      <c r="IL56" s="113"/>
      <c r="IM56" s="113"/>
      <c r="IN56" s="113"/>
      <c r="IO56" s="113"/>
      <c r="IP56" s="113"/>
      <c r="IQ56" s="113"/>
      <c r="IR56" s="113"/>
      <c r="IS56" s="113"/>
      <c r="IT56" s="113"/>
      <c r="IU56" s="113"/>
      <c r="IV56" s="113"/>
      <c r="IW56" s="113"/>
      <c r="IX56" s="113"/>
      <c r="IY56" s="113"/>
      <c r="IZ56" s="113"/>
      <c r="JA56" s="113"/>
      <c r="JB56" s="113"/>
      <c r="JC56" s="113"/>
      <c r="JD56" s="113"/>
      <c r="JE56" s="113"/>
      <c r="JF56" s="113"/>
      <c r="JG56" s="113"/>
      <c r="JH56" s="113"/>
      <c r="JI56" s="113"/>
      <c r="JJ56" s="113"/>
      <c r="JK56" s="113"/>
      <c r="JL56" s="113"/>
      <c r="JM56" s="113"/>
      <c r="JN56" s="113"/>
      <c r="JO56" s="113"/>
      <c r="JP56" s="113"/>
      <c r="JQ56" s="113"/>
      <c r="JR56" s="113"/>
      <c r="JS56" s="113"/>
      <c r="JT56" s="113"/>
      <c r="JU56" s="113"/>
      <c r="JV56" s="113"/>
      <c r="JW56" s="113"/>
      <c r="JX56" s="113"/>
      <c r="JY56" s="113"/>
      <c r="JZ56" s="113"/>
      <c r="KA56" s="113"/>
      <c r="KB56" s="113"/>
      <c r="KC56" s="117"/>
    </row>
    <row r="57" spans="2:289" s="3" customFormat="1" ht="30" customHeight="1" thickBot="1" x14ac:dyDescent="0.3">
      <c r="B57" s="187"/>
      <c r="C57" s="73" t="s">
        <v>120</v>
      </c>
      <c r="D57" s="70" t="s">
        <v>86</v>
      </c>
      <c r="E57" s="140">
        <v>1</v>
      </c>
      <c r="F57" s="87">
        <v>45870</v>
      </c>
      <c r="G57" s="88">
        <v>45900</v>
      </c>
      <c r="H57" s="102"/>
      <c r="I57" s="102"/>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113"/>
      <c r="FB57" s="113"/>
      <c r="FC57" s="113"/>
      <c r="FD57" s="113"/>
      <c r="FE57" s="113"/>
      <c r="FF57" s="113"/>
      <c r="FG57" s="113"/>
      <c r="FH57" s="113"/>
      <c r="FI57" s="113"/>
      <c r="FJ57" s="113"/>
      <c r="FK57" s="113"/>
      <c r="FL57" s="113"/>
      <c r="FM57" s="113"/>
      <c r="FN57" s="113"/>
      <c r="FO57" s="113"/>
      <c r="FP57" s="113"/>
      <c r="FQ57" s="113"/>
      <c r="FR57" s="113"/>
      <c r="FS57" s="113"/>
      <c r="FT57" s="113"/>
      <c r="FU57" s="113"/>
      <c r="FV57" s="113"/>
      <c r="FW57" s="113"/>
      <c r="FX57" s="113"/>
      <c r="FY57" s="113"/>
      <c r="FZ57" s="113"/>
      <c r="GA57" s="113"/>
      <c r="GB57" s="113"/>
      <c r="GC57" s="113"/>
      <c r="GD57" s="113"/>
      <c r="GE57" s="113"/>
      <c r="GF57" s="113"/>
      <c r="GG57" s="113"/>
      <c r="GH57" s="113"/>
      <c r="GI57" s="113"/>
      <c r="GJ57" s="113"/>
      <c r="GK57" s="113"/>
      <c r="GL57" s="113"/>
      <c r="GM57" s="113"/>
      <c r="GN57" s="113"/>
      <c r="GO57" s="113"/>
      <c r="GP57" s="113"/>
      <c r="GQ57" s="113"/>
      <c r="GR57" s="113"/>
      <c r="GS57" s="113"/>
      <c r="GT57" s="113"/>
      <c r="GU57" s="113"/>
      <c r="GV57" s="113"/>
      <c r="GW57" s="113"/>
      <c r="GX57" s="113"/>
      <c r="GY57" s="113"/>
      <c r="GZ57" s="113"/>
      <c r="HA57" s="113"/>
      <c r="HB57" s="113"/>
      <c r="HC57" s="113"/>
      <c r="HD57" s="113"/>
      <c r="HE57" s="113"/>
      <c r="HF57" s="113"/>
      <c r="HG57" s="113"/>
      <c r="HH57" s="113"/>
      <c r="HI57" s="113"/>
      <c r="HJ57" s="113"/>
      <c r="HK57" s="113"/>
      <c r="HL57" s="113"/>
      <c r="HM57" s="113"/>
      <c r="HN57" s="113"/>
      <c r="HO57" s="113"/>
      <c r="HP57" s="113"/>
      <c r="HQ57" s="113"/>
      <c r="HR57" s="113"/>
      <c r="HS57" s="113"/>
      <c r="HT57" s="113"/>
      <c r="HU57" s="113"/>
      <c r="HV57" s="113"/>
      <c r="HW57" s="113"/>
      <c r="HX57" s="113"/>
      <c r="HY57" s="113"/>
      <c r="HZ57" s="113"/>
      <c r="IA57" s="113"/>
      <c r="IB57" s="113"/>
      <c r="IC57" s="113"/>
      <c r="ID57" s="113"/>
      <c r="IE57" s="113"/>
      <c r="IF57" s="113"/>
      <c r="IG57" s="113"/>
      <c r="IH57" s="113"/>
      <c r="II57" s="113"/>
      <c r="IJ57" s="113"/>
      <c r="IK57" s="113"/>
      <c r="IL57" s="113"/>
      <c r="IM57" s="113"/>
      <c r="IN57" s="113"/>
      <c r="IO57" s="113"/>
      <c r="IP57" s="113"/>
      <c r="IQ57" s="113"/>
      <c r="IR57" s="113"/>
      <c r="IS57" s="113"/>
      <c r="IT57" s="113"/>
      <c r="IU57" s="113"/>
      <c r="IV57" s="113"/>
      <c r="IW57" s="113"/>
      <c r="IX57" s="113"/>
      <c r="IY57" s="113"/>
      <c r="IZ57" s="113"/>
      <c r="JA57" s="113"/>
      <c r="JB57" s="113"/>
      <c r="JC57" s="113"/>
      <c r="JD57" s="113"/>
      <c r="JE57" s="113"/>
      <c r="JF57" s="113"/>
      <c r="JG57" s="113"/>
      <c r="JH57" s="113"/>
      <c r="JI57" s="113"/>
      <c r="JJ57" s="113"/>
      <c r="JK57" s="113"/>
      <c r="JL57" s="113"/>
      <c r="JM57" s="113"/>
      <c r="JN57" s="113"/>
      <c r="JO57" s="113"/>
      <c r="JP57" s="113"/>
      <c r="JQ57" s="113"/>
      <c r="JR57" s="113"/>
      <c r="JS57" s="113"/>
      <c r="JT57" s="113"/>
      <c r="JU57" s="113"/>
      <c r="JV57" s="113"/>
      <c r="JW57" s="113"/>
      <c r="JX57" s="113"/>
      <c r="JY57" s="113"/>
      <c r="JZ57" s="113"/>
      <c r="KA57" s="113"/>
      <c r="KB57" s="113"/>
      <c r="KC57" s="117"/>
    </row>
    <row r="58" spans="2:289" s="3" customFormat="1" ht="30" customHeight="1" thickBot="1" x14ac:dyDescent="0.3">
      <c r="B58" s="187"/>
      <c r="C58" s="73" t="s">
        <v>121</v>
      </c>
      <c r="D58" s="70" t="s">
        <v>86</v>
      </c>
      <c r="E58" s="140">
        <v>0</v>
      </c>
      <c r="F58" s="87">
        <v>45901</v>
      </c>
      <c r="G58" s="88">
        <v>45930</v>
      </c>
      <c r="H58" s="102"/>
      <c r="I58" s="102"/>
      <c r="K58" s="113"/>
      <c r="L58" s="113"/>
      <c r="M58" s="113"/>
      <c r="N58" s="113"/>
      <c r="O58" s="113"/>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c r="ES58" s="113"/>
      <c r="ET58" s="113"/>
      <c r="EU58" s="113"/>
      <c r="EV58" s="113"/>
      <c r="EW58" s="113"/>
      <c r="EX58" s="113"/>
      <c r="EY58" s="113"/>
      <c r="EZ58" s="113"/>
      <c r="FA58" s="113"/>
      <c r="FB58" s="113"/>
      <c r="FC58" s="113"/>
      <c r="FD58" s="113"/>
      <c r="FE58" s="113"/>
      <c r="FF58" s="113"/>
      <c r="FG58" s="113"/>
      <c r="FH58" s="113"/>
      <c r="FI58" s="113"/>
      <c r="FJ58" s="113"/>
      <c r="FK58" s="113"/>
      <c r="FL58" s="113"/>
      <c r="FM58" s="113"/>
      <c r="FN58" s="113"/>
      <c r="FO58" s="113"/>
      <c r="FP58" s="113"/>
      <c r="FQ58" s="113"/>
      <c r="FR58" s="113"/>
      <c r="FS58" s="113"/>
      <c r="FT58" s="113"/>
      <c r="FU58" s="113"/>
      <c r="FV58" s="113"/>
      <c r="FW58" s="113"/>
      <c r="FX58" s="113"/>
      <c r="FY58" s="113"/>
      <c r="FZ58" s="113"/>
      <c r="GA58" s="113"/>
      <c r="GB58" s="113"/>
      <c r="GC58" s="113"/>
      <c r="GD58" s="113"/>
      <c r="GE58" s="113"/>
      <c r="GF58" s="113"/>
      <c r="GG58" s="113"/>
      <c r="GH58" s="113"/>
      <c r="GI58" s="113"/>
      <c r="GJ58" s="113"/>
      <c r="GK58" s="113"/>
      <c r="GL58" s="113"/>
      <c r="GM58" s="113"/>
      <c r="GN58" s="113"/>
      <c r="GO58" s="113"/>
      <c r="GP58" s="113"/>
      <c r="GQ58" s="113"/>
      <c r="GR58" s="113"/>
      <c r="GS58" s="113"/>
      <c r="GT58" s="113"/>
      <c r="GU58" s="113"/>
      <c r="GV58" s="113"/>
      <c r="GW58" s="113"/>
      <c r="GX58" s="113"/>
      <c r="GY58" s="113"/>
      <c r="GZ58" s="113"/>
      <c r="HA58" s="113"/>
      <c r="HB58" s="113"/>
      <c r="HC58" s="113"/>
      <c r="HD58" s="113"/>
      <c r="HE58" s="113"/>
      <c r="HF58" s="113"/>
      <c r="HG58" s="113"/>
      <c r="HH58" s="113"/>
      <c r="HI58" s="113"/>
      <c r="HJ58" s="113"/>
      <c r="HK58" s="113"/>
      <c r="HL58" s="113"/>
      <c r="HM58" s="113"/>
      <c r="HN58" s="113"/>
      <c r="HO58" s="113"/>
      <c r="HP58" s="113"/>
      <c r="HQ58" s="113"/>
      <c r="HR58" s="113"/>
      <c r="HS58" s="113"/>
      <c r="HT58" s="113"/>
      <c r="HU58" s="113"/>
      <c r="HV58" s="113"/>
      <c r="HW58" s="113"/>
      <c r="HX58" s="113"/>
      <c r="HY58" s="113"/>
      <c r="HZ58" s="113"/>
      <c r="IA58" s="113"/>
      <c r="IB58" s="113"/>
      <c r="IC58" s="113"/>
      <c r="ID58" s="113"/>
      <c r="IE58" s="113"/>
      <c r="IF58" s="113"/>
      <c r="IG58" s="113"/>
      <c r="IH58" s="113"/>
      <c r="II58" s="113"/>
      <c r="IJ58" s="113"/>
      <c r="IK58" s="113"/>
      <c r="IL58" s="113"/>
      <c r="IM58" s="113"/>
      <c r="IN58" s="113"/>
      <c r="IO58" s="113"/>
      <c r="IP58" s="113"/>
      <c r="IQ58" s="113"/>
      <c r="IR58" s="113"/>
      <c r="IS58" s="113"/>
      <c r="IT58" s="113"/>
      <c r="IU58" s="113"/>
      <c r="IV58" s="113"/>
      <c r="IW58" s="113"/>
      <c r="IX58" s="113"/>
      <c r="IY58" s="113"/>
      <c r="IZ58" s="113"/>
      <c r="JA58" s="113"/>
      <c r="JB58" s="113"/>
      <c r="JC58" s="113"/>
      <c r="JD58" s="113"/>
      <c r="JE58" s="113"/>
      <c r="JF58" s="113"/>
      <c r="JG58" s="113"/>
      <c r="JH58" s="113"/>
      <c r="JI58" s="113"/>
      <c r="JJ58" s="113"/>
      <c r="JK58" s="113"/>
      <c r="JL58" s="113"/>
      <c r="JM58" s="113"/>
      <c r="JN58" s="113"/>
      <c r="JO58" s="113"/>
      <c r="JP58" s="113"/>
      <c r="JQ58" s="113"/>
      <c r="JR58" s="113"/>
      <c r="JS58" s="113"/>
      <c r="JT58" s="113"/>
      <c r="JU58" s="113"/>
      <c r="JV58" s="113"/>
      <c r="JW58" s="113"/>
      <c r="JX58" s="113"/>
      <c r="JY58" s="113"/>
      <c r="JZ58" s="113"/>
      <c r="KA58" s="113"/>
      <c r="KB58" s="113"/>
      <c r="KC58" s="117"/>
    </row>
    <row r="59" spans="2:289" s="3" customFormat="1" ht="30" customHeight="1" thickBot="1" x14ac:dyDescent="0.3">
      <c r="B59" s="187"/>
      <c r="C59" s="73" t="s">
        <v>122</v>
      </c>
      <c r="D59" s="70" t="s">
        <v>86</v>
      </c>
      <c r="E59" s="140">
        <v>0</v>
      </c>
      <c r="F59" s="87">
        <v>45931</v>
      </c>
      <c r="G59" s="88">
        <v>45961</v>
      </c>
      <c r="H59" s="102"/>
      <c r="I59" s="102"/>
      <c r="K59" s="113"/>
      <c r="L59" s="113"/>
      <c r="M59" s="113"/>
      <c r="N59" s="113"/>
      <c r="O59" s="113"/>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c r="ES59" s="113"/>
      <c r="ET59" s="113"/>
      <c r="EU59" s="113"/>
      <c r="EV59" s="113"/>
      <c r="EW59" s="113"/>
      <c r="EX59" s="113"/>
      <c r="EY59" s="113"/>
      <c r="EZ59" s="113"/>
      <c r="FA59" s="113"/>
      <c r="FB59" s="113"/>
      <c r="FC59" s="113"/>
      <c r="FD59" s="113"/>
      <c r="FE59" s="113"/>
      <c r="FF59" s="113"/>
      <c r="FG59" s="113"/>
      <c r="FH59" s="113"/>
      <c r="FI59" s="113"/>
      <c r="FJ59" s="113"/>
      <c r="FK59" s="113"/>
      <c r="FL59" s="113"/>
      <c r="FM59" s="113"/>
      <c r="FN59" s="113"/>
      <c r="FO59" s="113"/>
      <c r="FP59" s="113"/>
      <c r="FQ59" s="113"/>
      <c r="FR59" s="113"/>
      <c r="FS59" s="113"/>
      <c r="FT59" s="113"/>
      <c r="FU59" s="113"/>
      <c r="FV59" s="113"/>
      <c r="FW59" s="113"/>
      <c r="FX59" s="113"/>
      <c r="FY59" s="113"/>
      <c r="FZ59" s="113"/>
      <c r="GA59" s="113"/>
      <c r="GB59" s="113"/>
      <c r="GC59" s="113"/>
      <c r="GD59" s="113"/>
      <c r="GE59" s="113"/>
      <c r="GF59" s="113"/>
      <c r="GG59" s="113"/>
      <c r="GH59" s="113"/>
      <c r="GI59" s="113"/>
      <c r="GJ59" s="113"/>
      <c r="GK59" s="113"/>
      <c r="GL59" s="113"/>
      <c r="GM59" s="113"/>
      <c r="GN59" s="113"/>
      <c r="GO59" s="113"/>
      <c r="GP59" s="113"/>
      <c r="GQ59" s="113"/>
      <c r="GR59" s="113"/>
      <c r="GS59" s="113"/>
      <c r="GT59" s="113"/>
      <c r="GU59" s="113"/>
      <c r="GV59" s="113"/>
      <c r="GW59" s="113"/>
      <c r="GX59" s="113"/>
      <c r="GY59" s="113"/>
      <c r="GZ59" s="113"/>
      <c r="HA59" s="113"/>
      <c r="HB59" s="113"/>
      <c r="HC59" s="113"/>
      <c r="HD59" s="113"/>
      <c r="HE59" s="113"/>
      <c r="HF59" s="113"/>
      <c r="HG59" s="113"/>
      <c r="HH59" s="113"/>
      <c r="HI59" s="113"/>
      <c r="HJ59" s="113"/>
      <c r="HK59" s="113"/>
      <c r="HL59" s="113"/>
      <c r="HM59" s="113"/>
      <c r="HN59" s="113"/>
      <c r="HO59" s="113"/>
      <c r="HP59" s="113"/>
      <c r="HQ59" s="113"/>
      <c r="HR59" s="113"/>
      <c r="HS59" s="113"/>
      <c r="HT59" s="113"/>
      <c r="HU59" s="113"/>
      <c r="HV59" s="113"/>
      <c r="HW59" s="113"/>
      <c r="HX59" s="113"/>
      <c r="HY59" s="113"/>
      <c r="HZ59" s="113"/>
      <c r="IA59" s="113"/>
      <c r="IB59" s="113"/>
      <c r="IC59" s="113"/>
      <c r="ID59" s="113"/>
      <c r="IE59" s="113"/>
      <c r="IF59" s="113"/>
      <c r="IG59" s="113"/>
      <c r="IH59" s="113"/>
      <c r="II59" s="113"/>
      <c r="IJ59" s="113"/>
      <c r="IK59" s="113"/>
      <c r="IL59" s="113"/>
      <c r="IM59" s="113"/>
      <c r="IN59" s="113"/>
      <c r="IO59" s="113"/>
      <c r="IP59" s="113"/>
      <c r="IQ59" s="113"/>
      <c r="IR59" s="113"/>
      <c r="IS59" s="113"/>
      <c r="IT59" s="113"/>
      <c r="IU59" s="113"/>
      <c r="IV59" s="113"/>
      <c r="IW59" s="113"/>
      <c r="IX59" s="113"/>
      <c r="IY59" s="113"/>
      <c r="IZ59" s="113"/>
      <c r="JA59" s="113"/>
      <c r="JB59" s="113"/>
      <c r="JC59" s="113"/>
      <c r="JD59" s="113"/>
      <c r="JE59" s="113"/>
      <c r="JF59" s="113"/>
      <c r="JG59" s="113"/>
      <c r="JH59" s="113"/>
      <c r="JI59" s="113"/>
      <c r="JJ59" s="113"/>
      <c r="JK59" s="113"/>
      <c r="JL59" s="113"/>
      <c r="JM59" s="113"/>
      <c r="JN59" s="113"/>
      <c r="JO59" s="113"/>
      <c r="JP59" s="113"/>
      <c r="JQ59" s="113"/>
      <c r="JR59" s="113"/>
      <c r="JS59" s="113"/>
      <c r="JT59" s="113"/>
      <c r="JU59" s="113"/>
      <c r="JV59" s="113"/>
      <c r="JW59" s="113"/>
      <c r="JX59" s="113"/>
      <c r="JY59" s="113"/>
      <c r="JZ59" s="113"/>
      <c r="KA59" s="113"/>
      <c r="KB59" s="113"/>
      <c r="KC59" s="117"/>
    </row>
    <row r="60" spans="2:289" s="3" customFormat="1" ht="30" customHeight="1" thickBot="1" x14ac:dyDescent="0.3">
      <c r="B60" s="187"/>
      <c r="C60" s="73" t="s">
        <v>123</v>
      </c>
      <c r="D60" s="70" t="s">
        <v>86</v>
      </c>
      <c r="E60" s="140">
        <v>0</v>
      </c>
      <c r="F60" s="87">
        <v>45962</v>
      </c>
      <c r="G60" s="88">
        <v>45991</v>
      </c>
      <c r="H60" s="102"/>
      <c r="I60" s="102"/>
      <c r="K60" s="113"/>
      <c r="L60" s="113"/>
      <c r="M60" s="113"/>
      <c r="N60" s="113"/>
      <c r="O60" s="113"/>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c r="FD60" s="113"/>
      <c r="FE60" s="113"/>
      <c r="FF60" s="113"/>
      <c r="FG60" s="113"/>
      <c r="FH60" s="113"/>
      <c r="FI60" s="113"/>
      <c r="FJ60" s="113"/>
      <c r="FK60" s="113"/>
      <c r="FL60" s="113"/>
      <c r="FM60" s="113"/>
      <c r="FN60" s="113"/>
      <c r="FO60" s="113"/>
      <c r="FP60" s="113"/>
      <c r="FQ60" s="113"/>
      <c r="FR60" s="113"/>
      <c r="FS60" s="113"/>
      <c r="FT60" s="113"/>
      <c r="FU60" s="113"/>
      <c r="FV60" s="113"/>
      <c r="FW60" s="113"/>
      <c r="FX60" s="113"/>
      <c r="FY60" s="113"/>
      <c r="FZ60" s="113"/>
      <c r="GA60" s="113"/>
      <c r="GB60" s="113"/>
      <c r="GC60" s="113"/>
      <c r="GD60" s="113"/>
      <c r="GE60" s="113"/>
      <c r="GF60" s="113"/>
      <c r="GG60" s="113"/>
      <c r="GH60" s="113"/>
      <c r="GI60" s="113"/>
      <c r="GJ60" s="113"/>
      <c r="GK60" s="113"/>
      <c r="GL60" s="113"/>
      <c r="GM60" s="113"/>
      <c r="GN60" s="113"/>
      <c r="GO60" s="113"/>
      <c r="GP60" s="113"/>
      <c r="GQ60" s="113"/>
      <c r="GR60" s="113"/>
      <c r="GS60" s="113"/>
      <c r="GT60" s="113"/>
      <c r="GU60" s="113"/>
      <c r="GV60" s="113"/>
      <c r="GW60" s="113"/>
      <c r="GX60" s="113"/>
      <c r="GY60" s="113"/>
      <c r="GZ60" s="113"/>
      <c r="HA60" s="113"/>
      <c r="HB60" s="113"/>
      <c r="HC60" s="113"/>
      <c r="HD60" s="113"/>
      <c r="HE60" s="113"/>
      <c r="HF60" s="113"/>
      <c r="HG60" s="113"/>
      <c r="HH60" s="113"/>
      <c r="HI60" s="113"/>
      <c r="HJ60" s="113"/>
      <c r="HK60" s="113"/>
      <c r="HL60" s="113"/>
      <c r="HM60" s="113"/>
      <c r="HN60" s="113"/>
      <c r="HO60" s="113"/>
      <c r="HP60" s="113"/>
      <c r="HQ60" s="113"/>
      <c r="HR60" s="113"/>
      <c r="HS60" s="113"/>
      <c r="HT60" s="113"/>
      <c r="HU60" s="113"/>
      <c r="HV60" s="113"/>
      <c r="HW60" s="113"/>
      <c r="HX60" s="113"/>
      <c r="HY60" s="113"/>
      <c r="HZ60" s="113"/>
      <c r="IA60" s="113"/>
      <c r="IB60" s="113"/>
      <c r="IC60" s="113"/>
      <c r="ID60" s="113"/>
      <c r="IE60" s="113"/>
      <c r="IF60" s="113"/>
      <c r="IG60" s="113"/>
      <c r="IH60" s="113"/>
      <c r="II60" s="113"/>
      <c r="IJ60" s="113"/>
      <c r="IK60" s="113"/>
      <c r="IL60" s="113"/>
      <c r="IM60" s="113"/>
      <c r="IN60" s="113"/>
      <c r="IO60" s="113"/>
      <c r="IP60" s="113"/>
      <c r="IQ60" s="113"/>
      <c r="IR60" s="113"/>
      <c r="IS60" s="113"/>
      <c r="IT60" s="113"/>
      <c r="IU60" s="113"/>
      <c r="IV60" s="113"/>
      <c r="IW60" s="113"/>
      <c r="IX60" s="113"/>
      <c r="IY60" s="113"/>
      <c r="IZ60" s="113"/>
      <c r="JA60" s="113"/>
      <c r="JB60" s="113"/>
      <c r="JC60" s="113"/>
      <c r="JD60" s="113"/>
      <c r="JE60" s="113"/>
      <c r="JF60" s="113"/>
      <c r="JG60" s="113"/>
      <c r="JH60" s="113"/>
      <c r="JI60" s="113"/>
      <c r="JJ60" s="113"/>
      <c r="JK60" s="113"/>
      <c r="JL60" s="113"/>
      <c r="JM60" s="113"/>
      <c r="JN60" s="113"/>
      <c r="JO60" s="113"/>
      <c r="JP60" s="113"/>
      <c r="JQ60" s="113"/>
      <c r="JR60" s="113"/>
      <c r="JS60" s="113"/>
      <c r="JT60" s="113"/>
      <c r="JU60" s="113"/>
      <c r="JV60" s="113"/>
      <c r="JW60" s="113"/>
      <c r="JX60" s="113"/>
      <c r="JY60" s="113"/>
      <c r="JZ60" s="113"/>
      <c r="KA60" s="113"/>
      <c r="KB60" s="113"/>
      <c r="KC60" s="117"/>
    </row>
    <row r="61" spans="2:289" s="3" customFormat="1" ht="30" customHeight="1" thickBot="1" x14ac:dyDescent="0.3">
      <c r="B61" s="187"/>
      <c r="C61" s="73" t="s">
        <v>124</v>
      </c>
      <c r="D61" s="70" t="s">
        <v>86</v>
      </c>
      <c r="E61" s="140">
        <v>0</v>
      </c>
      <c r="F61" s="87">
        <v>45992</v>
      </c>
      <c r="G61" s="88">
        <v>46022</v>
      </c>
      <c r="H61" s="102"/>
      <c r="I61" s="102"/>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7"/>
    </row>
    <row r="62" spans="2:289" s="3" customFormat="1" ht="30" customHeight="1" thickBot="1" x14ac:dyDescent="0.3">
      <c r="B62" s="188"/>
      <c r="C62" s="139" t="s">
        <v>36</v>
      </c>
      <c r="D62" s="138" t="s">
        <v>86</v>
      </c>
      <c r="E62" s="140">
        <v>0</v>
      </c>
      <c r="F62" s="87">
        <v>45778</v>
      </c>
      <c r="G62" s="88">
        <v>45808</v>
      </c>
      <c r="H62" s="102"/>
      <c r="I62" s="102">
        <f t="shared" si="263"/>
        <v>31</v>
      </c>
      <c r="K62" s="113"/>
      <c r="L62" s="113"/>
      <c r="M62" s="113"/>
      <c r="N62" s="113"/>
      <c r="O62" s="113"/>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c r="ES62" s="113"/>
      <c r="ET62" s="113"/>
      <c r="EU62" s="113"/>
      <c r="EV62" s="113"/>
      <c r="EW62" s="113"/>
      <c r="EX62" s="113"/>
      <c r="EY62" s="113"/>
      <c r="EZ62" s="113"/>
      <c r="FA62" s="113"/>
      <c r="FB62" s="113"/>
      <c r="FC62" s="113"/>
      <c r="FD62" s="113"/>
      <c r="FE62" s="113"/>
      <c r="FF62" s="113"/>
      <c r="FG62" s="113"/>
      <c r="FH62" s="113"/>
      <c r="FI62" s="113"/>
      <c r="FJ62" s="113"/>
      <c r="FK62" s="113"/>
      <c r="FL62" s="113"/>
      <c r="FM62" s="113"/>
      <c r="FN62" s="113"/>
      <c r="FO62" s="113"/>
      <c r="FP62" s="113"/>
      <c r="FQ62" s="113"/>
      <c r="FR62" s="113"/>
      <c r="FS62" s="113"/>
      <c r="FT62" s="113"/>
      <c r="FU62" s="113"/>
      <c r="FV62" s="113"/>
      <c r="FW62" s="113"/>
      <c r="FX62" s="113"/>
      <c r="FY62" s="113"/>
      <c r="FZ62" s="113"/>
      <c r="GA62" s="113"/>
      <c r="GB62" s="113"/>
      <c r="GC62" s="113"/>
      <c r="GD62" s="113"/>
      <c r="GE62" s="113"/>
      <c r="GF62" s="113"/>
      <c r="GG62" s="113"/>
      <c r="GH62" s="113"/>
      <c r="GI62" s="113"/>
      <c r="GJ62" s="113"/>
      <c r="GK62" s="113"/>
      <c r="GL62" s="113"/>
      <c r="GM62" s="113"/>
      <c r="GN62" s="113"/>
      <c r="GO62" s="113"/>
      <c r="GP62" s="113"/>
      <c r="GQ62" s="113"/>
      <c r="GR62" s="113"/>
      <c r="GS62" s="113"/>
      <c r="GT62" s="113"/>
      <c r="GU62" s="113"/>
      <c r="GV62" s="113"/>
      <c r="GW62" s="113"/>
      <c r="GX62" s="113"/>
      <c r="GY62" s="113"/>
      <c r="GZ62" s="113"/>
      <c r="HA62" s="113"/>
      <c r="HB62" s="113"/>
      <c r="HC62" s="113"/>
      <c r="HD62" s="113"/>
      <c r="HE62" s="113"/>
      <c r="HF62" s="113"/>
      <c r="HG62" s="113"/>
      <c r="HH62" s="113"/>
      <c r="HI62" s="113"/>
      <c r="HJ62" s="113"/>
      <c r="HK62" s="113"/>
      <c r="HL62" s="113"/>
      <c r="HM62" s="113"/>
      <c r="HN62" s="113"/>
      <c r="HO62" s="113"/>
      <c r="HP62" s="113"/>
      <c r="HQ62" s="113"/>
      <c r="HR62" s="113"/>
      <c r="HS62" s="113"/>
      <c r="HT62" s="113"/>
      <c r="HU62" s="113"/>
      <c r="HV62" s="113"/>
      <c r="HW62" s="113"/>
      <c r="HX62" s="113"/>
      <c r="HY62" s="113"/>
      <c r="HZ62" s="113"/>
      <c r="IA62" s="113"/>
      <c r="IB62" s="113"/>
      <c r="IC62" s="113"/>
      <c r="ID62" s="113"/>
      <c r="IE62" s="113"/>
      <c r="IF62" s="113"/>
      <c r="IG62" s="113"/>
      <c r="IH62" s="113"/>
      <c r="II62" s="113"/>
      <c r="IJ62" s="113"/>
      <c r="IK62" s="113"/>
      <c r="IL62" s="113"/>
      <c r="IM62" s="113"/>
      <c r="IN62" s="113"/>
      <c r="IO62" s="113"/>
      <c r="IP62" s="113"/>
      <c r="IQ62" s="113"/>
      <c r="IR62" s="113"/>
      <c r="IS62" s="113"/>
      <c r="IT62" s="113"/>
      <c r="IU62" s="113"/>
      <c r="IV62" s="113"/>
      <c r="IW62" s="113"/>
      <c r="IX62" s="113"/>
      <c r="IY62" s="113"/>
      <c r="IZ62" s="113"/>
      <c r="JA62" s="113"/>
      <c r="JB62" s="113"/>
      <c r="JC62" s="113"/>
      <c r="JD62" s="113"/>
      <c r="JE62" s="113"/>
      <c r="JF62" s="113"/>
      <c r="JG62" s="113"/>
      <c r="JH62" s="113"/>
      <c r="JI62" s="113"/>
      <c r="JJ62" s="113"/>
      <c r="JK62" s="113"/>
      <c r="JL62" s="113"/>
      <c r="JM62" s="113"/>
      <c r="JN62" s="113"/>
      <c r="JO62" s="113"/>
      <c r="JP62" s="113"/>
      <c r="JQ62" s="113"/>
      <c r="JR62" s="113"/>
      <c r="JS62" s="113"/>
      <c r="JT62" s="113"/>
      <c r="JU62" s="113"/>
      <c r="JV62" s="113"/>
      <c r="JW62" s="113"/>
      <c r="JX62" s="113"/>
      <c r="JY62" s="113"/>
      <c r="JZ62" s="113"/>
      <c r="KA62" s="113"/>
      <c r="KB62" s="113"/>
      <c r="KC62" s="117"/>
    </row>
    <row r="63" spans="2:289" s="3" customFormat="1" ht="30" customHeight="1" thickBot="1" x14ac:dyDescent="0.3">
      <c r="B63" s="136"/>
      <c r="C63" s="130" t="s">
        <v>37</v>
      </c>
      <c r="D63" s="131"/>
      <c r="E63" s="141">
        <f>AVERAGE(E64:E66)</f>
        <v>0.83333333333333337</v>
      </c>
      <c r="F63" s="142">
        <v>45778</v>
      </c>
      <c r="G63" s="143">
        <v>46022</v>
      </c>
      <c r="H63" s="102"/>
      <c r="I63" s="102">
        <f t="shared" si="263"/>
        <v>245</v>
      </c>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c r="ES63" s="113"/>
      <c r="ET63" s="113"/>
      <c r="EU63" s="113"/>
      <c r="EV63" s="113"/>
      <c r="EW63" s="113"/>
      <c r="EX63" s="113"/>
      <c r="EY63" s="113"/>
      <c r="EZ63" s="113"/>
      <c r="FA63" s="113"/>
      <c r="FB63" s="113"/>
      <c r="FC63" s="113"/>
      <c r="FD63" s="113"/>
      <c r="FE63" s="113"/>
      <c r="FF63" s="113"/>
      <c r="FG63" s="113"/>
      <c r="FH63" s="113"/>
      <c r="FI63" s="113"/>
      <c r="FJ63" s="113"/>
      <c r="FK63" s="113"/>
      <c r="FL63" s="113"/>
      <c r="FM63" s="113"/>
      <c r="FN63" s="113"/>
      <c r="FO63" s="113"/>
      <c r="FP63" s="113"/>
      <c r="FQ63" s="113"/>
      <c r="FR63" s="113"/>
      <c r="FS63" s="113"/>
      <c r="FT63" s="113"/>
      <c r="FU63" s="113"/>
      <c r="FV63" s="113"/>
      <c r="FW63" s="113"/>
      <c r="FX63" s="113"/>
      <c r="FY63" s="113"/>
      <c r="FZ63" s="113"/>
      <c r="GA63" s="113"/>
      <c r="GB63" s="113"/>
      <c r="GC63" s="113"/>
      <c r="GD63" s="113"/>
      <c r="GE63" s="113"/>
      <c r="GF63" s="113"/>
      <c r="GG63" s="113"/>
      <c r="GH63" s="113"/>
      <c r="GI63" s="113"/>
      <c r="GJ63" s="113"/>
      <c r="GK63" s="113"/>
      <c r="GL63" s="113"/>
      <c r="GM63" s="113"/>
      <c r="GN63" s="113"/>
      <c r="GO63" s="113"/>
      <c r="GP63" s="113"/>
      <c r="GQ63" s="113"/>
      <c r="GR63" s="113"/>
      <c r="GS63" s="113"/>
      <c r="GT63" s="113"/>
      <c r="GU63" s="113"/>
      <c r="GV63" s="113"/>
      <c r="GW63" s="113"/>
      <c r="GX63" s="113"/>
      <c r="GY63" s="113"/>
      <c r="GZ63" s="113"/>
      <c r="HA63" s="113"/>
      <c r="HB63" s="113"/>
      <c r="HC63" s="113"/>
      <c r="HD63" s="113"/>
      <c r="HE63" s="113"/>
      <c r="HF63" s="113"/>
      <c r="HG63" s="113"/>
      <c r="HH63" s="113"/>
      <c r="HI63" s="113"/>
      <c r="HJ63" s="113"/>
      <c r="HK63" s="113"/>
      <c r="HL63" s="113"/>
      <c r="HM63" s="113"/>
      <c r="HN63" s="113"/>
      <c r="HO63" s="113"/>
      <c r="HP63" s="113"/>
      <c r="HQ63" s="113"/>
      <c r="HR63" s="113"/>
      <c r="HS63" s="113"/>
      <c r="HT63" s="113"/>
      <c r="HU63" s="113"/>
      <c r="HV63" s="113"/>
      <c r="HW63" s="113"/>
      <c r="HX63" s="113"/>
      <c r="HY63" s="113"/>
      <c r="HZ63" s="113"/>
      <c r="IA63" s="113"/>
      <c r="IB63" s="113"/>
      <c r="IC63" s="113"/>
      <c r="ID63" s="113"/>
      <c r="IE63" s="113"/>
      <c r="IF63" s="113"/>
      <c r="IG63" s="113"/>
      <c r="IH63" s="113"/>
      <c r="II63" s="113"/>
      <c r="IJ63" s="113"/>
      <c r="IK63" s="113"/>
      <c r="IL63" s="113"/>
      <c r="IM63" s="113"/>
      <c r="IN63" s="113"/>
      <c r="IO63" s="113"/>
      <c r="IP63" s="113"/>
      <c r="IQ63" s="113"/>
      <c r="IR63" s="113"/>
      <c r="IS63" s="113"/>
      <c r="IT63" s="113"/>
      <c r="IU63" s="113"/>
      <c r="IV63" s="113"/>
      <c r="IW63" s="113"/>
      <c r="IX63" s="113"/>
      <c r="IY63" s="113"/>
      <c r="IZ63" s="113"/>
      <c r="JA63" s="113"/>
      <c r="JB63" s="113"/>
      <c r="JC63" s="113"/>
      <c r="JD63" s="113"/>
      <c r="JE63" s="113"/>
      <c r="JF63" s="113"/>
      <c r="JG63" s="113"/>
      <c r="JH63" s="113"/>
      <c r="JI63" s="113"/>
      <c r="JJ63" s="113"/>
      <c r="JK63" s="113"/>
      <c r="JL63" s="113"/>
      <c r="JM63" s="113"/>
      <c r="JN63" s="113"/>
      <c r="JO63" s="113"/>
      <c r="JP63" s="113"/>
      <c r="JQ63" s="113"/>
      <c r="JR63" s="113"/>
      <c r="JS63" s="113"/>
      <c r="JT63" s="113"/>
      <c r="JU63" s="113"/>
      <c r="JV63" s="113"/>
      <c r="JW63" s="113"/>
      <c r="JX63" s="113"/>
      <c r="JY63" s="113"/>
      <c r="JZ63" s="113"/>
      <c r="KA63" s="113"/>
      <c r="KB63" s="113"/>
      <c r="KC63" s="117"/>
    </row>
    <row r="64" spans="2:289" s="3" customFormat="1" ht="30" customHeight="1" thickBot="1" x14ac:dyDescent="0.3">
      <c r="B64" s="186" t="s">
        <v>69</v>
      </c>
      <c r="C64" s="47" t="s">
        <v>38</v>
      </c>
      <c r="D64" s="48" t="s">
        <v>86</v>
      </c>
      <c r="E64" s="49">
        <v>1</v>
      </c>
      <c r="F64" s="50">
        <v>45778</v>
      </c>
      <c r="G64" s="51">
        <v>45838</v>
      </c>
      <c r="H64" s="102"/>
      <c r="I64" s="102">
        <f t="shared" si="263"/>
        <v>61</v>
      </c>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c r="FD64" s="113"/>
      <c r="FE64" s="113"/>
      <c r="FF64" s="113"/>
      <c r="FG64" s="113"/>
      <c r="FH64" s="113"/>
      <c r="FI64" s="113"/>
      <c r="FJ64" s="113"/>
      <c r="FK64" s="113"/>
      <c r="FL64" s="113"/>
      <c r="FM64" s="113"/>
      <c r="FN64" s="113"/>
      <c r="FO64" s="113"/>
      <c r="FP64" s="113"/>
      <c r="FQ64" s="113"/>
      <c r="FR64" s="113"/>
      <c r="FS64" s="113"/>
      <c r="FT64" s="113"/>
      <c r="FU64" s="113"/>
      <c r="FV64" s="113"/>
      <c r="FW64" s="113"/>
      <c r="FX64" s="113"/>
      <c r="FY64" s="113"/>
      <c r="FZ64" s="113"/>
      <c r="GA64" s="113"/>
      <c r="GB64" s="113"/>
      <c r="GC64" s="113"/>
      <c r="GD64" s="113"/>
      <c r="GE64" s="113"/>
      <c r="GF64" s="113"/>
      <c r="GG64" s="113"/>
      <c r="GH64" s="113"/>
      <c r="GI64" s="113"/>
      <c r="GJ64" s="113"/>
      <c r="GK64" s="113"/>
      <c r="GL64" s="113"/>
      <c r="GM64" s="113"/>
      <c r="GN64" s="113"/>
      <c r="GO64" s="113"/>
      <c r="GP64" s="113"/>
      <c r="GQ64" s="113"/>
      <c r="GR64" s="113"/>
      <c r="GS64" s="113"/>
      <c r="GT64" s="113"/>
      <c r="GU64" s="113"/>
      <c r="GV64" s="113"/>
      <c r="GW64" s="113"/>
      <c r="GX64" s="113"/>
      <c r="GY64" s="113"/>
      <c r="GZ64" s="113"/>
      <c r="HA64" s="113"/>
      <c r="HB64" s="113"/>
      <c r="HC64" s="113"/>
      <c r="HD64" s="113"/>
      <c r="HE64" s="113"/>
      <c r="HF64" s="113"/>
      <c r="HG64" s="113"/>
      <c r="HH64" s="113"/>
      <c r="HI64" s="113"/>
      <c r="HJ64" s="113"/>
      <c r="HK64" s="113"/>
      <c r="HL64" s="113"/>
      <c r="HM64" s="113"/>
      <c r="HN64" s="113"/>
      <c r="HO64" s="113"/>
      <c r="HP64" s="113"/>
      <c r="HQ64" s="113"/>
      <c r="HR64" s="113"/>
      <c r="HS64" s="113"/>
      <c r="HT64" s="113"/>
      <c r="HU64" s="113"/>
      <c r="HV64" s="113"/>
      <c r="HW64" s="113"/>
      <c r="HX64" s="113"/>
      <c r="HY64" s="113"/>
      <c r="HZ64" s="113"/>
      <c r="IA64" s="113"/>
      <c r="IB64" s="113"/>
      <c r="IC64" s="113"/>
      <c r="ID64" s="113"/>
      <c r="IE64" s="113"/>
      <c r="IF64" s="113"/>
      <c r="IG64" s="113"/>
      <c r="IH64" s="113"/>
      <c r="II64" s="113"/>
      <c r="IJ64" s="113"/>
      <c r="IK64" s="113"/>
      <c r="IL64" s="113"/>
      <c r="IM64" s="113"/>
      <c r="IN64" s="113"/>
      <c r="IO64" s="113"/>
      <c r="IP64" s="113"/>
      <c r="IQ64" s="113"/>
      <c r="IR64" s="113"/>
      <c r="IS64" s="113"/>
      <c r="IT64" s="113"/>
      <c r="IU64" s="113"/>
      <c r="IV64" s="113"/>
      <c r="IW64" s="113"/>
      <c r="IX64" s="113"/>
      <c r="IY64" s="113"/>
      <c r="IZ64" s="113"/>
      <c r="JA64" s="113"/>
      <c r="JB64" s="113"/>
      <c r="JC64" s="113"/>
      <c r="JD64" s="113"/>
      <c r="JE64" s="113"/>
      <c r="JF64" s="113"/>
      <c r="JG64" s="113"/>
      <c r="JH64" s="113"/>
      <c r="JI64" s="113"/>
      <c r="JJ64" s="113"/>
      <c r="JK64" s="113"/>
      <c r="JL64" s="113"/>
      <c r="JM64" s="113"/>
      <c r="JN64" s="113"/>
      <c r="JO64" s="113"/>
      <c r="JP64" s="113"/>
      <c r="JQ64" s="113"/>
      <c r="JR64" s="113"/>
      <c r="JS64" s="113"/>
      <c r="JT64" s="113"/>
      <c r="JU64" s="113"/>
      <c r="JV64" s="113"/>
      <c r="JW64" s="113"/>
      <c r="JX64" s="113"/>
      <c r="JY64" s="113"/>
      <c r="JZ64" s="113"/>
      <c r="KA64" s="113"/>
      <c r="KB64" s="113"/>
      <c r="KC64" s="117"/>
    </row>
    <row r="65" spans="2:289" s="3" customFormat="1" ht="30" customHeight="1" thickBot="1" x14ac:dyDescent="0.3">
      <c r="B65" s="187"/>
      <c r="C65" s="38" t="s">
        <v>39</v>
      </c>
      <c r="D65" s="48" t="s">
        <v>86</v>
      </c>
      <c r="E65" s="10">
        <v>1</v>
      </c>
      <c r="F65" s="40">
        <v>45778</v>
      </c>
      <c r="G65" s="51">
        <v>45900</v>
      </c>
      <c r="H65" s="102"/>
      <c r="I65" s="102">
        <f t="shared" si="263"/>
        <v>123</v>
      </c>
      <c r="K65" s="113"/>
      <c r="L65" s="113"/>
      <c r="M65" s="113"/>
      <c r="N65" s="113"/>
      <c r="O65" s="113"/>
      <c r="P65" s="113"/>
      <c r="Q65" s="113"/>
      <c r="R65" s="113"/>
      <c r="S65" s="113"/>
      <c r="T65" s="113"/>
      <c r="U65" s="113"/>
      <c r="V65" s="114"/>
      <c r="W65" s="114"/>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4"/>
      <c r="CH65" s="114"/>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4"/>
      <c r="ES65" s="114"/>
      <c r="ET65" s="113"/>
      <c r="EU65" s="113"/>
      <c r="EV65" s="113"/>
      <c r="EW65" s="113"/>
      <c r="EX65" s="113"/>
      <c r="EY65" s="113"/>
      <c r="EZ65" s="113"/>
      <c r="FA65" s="113"/>
      <c r="FB65" s="113"/>
      <c r="FC65" s="113"/>
      <c r="FD65" s="113"/>
      <c r="FE65" s="113"/>
      <c r="FF65" s="113"/>
      <c r="FG65" s="113"/>
      <c r="FH65" s="113"/>
      <c r="FI65" s="113"/>
      <c r="FJ65" s="113"/>
      <c r="FK65" s="113"/>
      <c r="FL65" s="113"/>
      <c r="FM65" s="113"/>
      <c r="FN65" s="113"/>
      <c r="FO65" s="113"/>
      <c r="FP65" s="113"/>
      <c r="FQ65" s="113"/>
      <c r="FR65" s="113"/>
      <c r="FS65" s="113"/>
      <c r="FT65" s="113"/>
      <c r="FU65" s="113"/>
      <c r="FV65" s="113"/>
      <c r="FW65" s="113"/>
      <c r="FX65" s="113"/>
      <c r="FY65" s="113"/>
      <c r="FZ65" s="113"/>
      <c r="GA65" s="113"/>
      <c r="GB65" s="113"/>
      <c r="GC65" s="113"/>
      <c r="GD65" s="113"/>
      <c r="GE65" s="113"/>
      <c r="GF65" s="113"/>
      <c r="GG65" s="113"/>
      <c r="GH65" s="113"/>
      <c r="GI65" s="113"/>
      <c r="GJ65" s="113"/>
      <c r="GK65" s="113"/>
      <c r="GL65" s="113"/>
      <c r="GM65" s="113"/>
      <c r="GN65" s="113"/>
      <c r="GO65" s="113"/>
      <c r="GP65" s="113"/>
      <c r="GQ65" s="113"/>
      <c r="GR65" s="113"/>
      <c r="GS65" s="113"/>
      <c r="GT65" s="113"/>
      <c r="GU65" s="113"/>
      <c r="GV65" s="113"/>
      <c r="GW65" s="113"/>
      <c r="GX65" s="113"/>
      <c r="GY65" s="113"/>
      <c r="GZ65" s="113"/>
      <c r="HA65" s="113"/>
      <c r="HB65" s="113"/>
      <c r="HC65" s="114"/>
      <c r="HD65" s="114"/>
      <c r="HE65" s="113"/>
      <c r="HF65" s="113"/>
      <c r="HG65" s="113"/>
      <c r="HH65" s="113"/>
      <c r="HI65" s="113"/>
      <c r="HJ65" s="113"/>
      <c r="HK65" s="113"/>
      <c r="HL65" s="113"/>
      <c r="HM65" s="113"/>
      <c r="HN65" s="113"/>
      <c r="HO65" s="113"/>
      <c r="HP65" s="113"/>
      <c r="HQ65" s="113"/>
      <c r="HR65" s="113"/>
      <c r="HS65" s="113"/>
      <c r="HT65" s="113"/>
      <c r="HU65" s="113"/>
      <c r="HV65" s="113"/>
      <c r="HW65" s="113"/>
      <c r="HX65" s="113"/>
      <c r="HY65" s="113"/>
      <c r="HZ65" s="113"/>
      <c r="IA65" s="113"/>
      <c r="IB65" s="113"/>
      <c r="IC65" s="113"/>
      <c r="ID65" s="113"/>
      <c r="IE65" s="113"/>
      <c r="IF65" s="113"/>
      <c r="IG65" s="113"/>
      <c r="IH65" s="113"/>
      <c r="II65" s="113"/>
      <c r="IJ65" s="113"/>
      <c r="IK65" s="113"/>
      <c r="IL65" s="113"/>
      <c r="IM65" s="113"/>
      <c r="IN65" s="113"/>
      <c r="IO65" s="113"/>
      <c r="IP65" s="113"/>
      <c r="IQ65" s="113"/>
      <c r="IR65" s="113"/>
      <c r="IS65" s="113"/>
      <c r="IT65" s="113"/>
      <c r="IU65" s="113"/>
      <c r="IV65" s="113"/>
      <c r="IW65" s="113"/>
      <c r="IX65" s="113"/>
      <c r="IY65" s="113"/>
      <c r="IZ65" s="113"/>
      <c r="JA65" s="113"/>
      <c r="JB65" s="113"/>
      <c r="JC65" s="113"/>
      <c r="JD65" s="113"/>
      <c r="JE65" s="113"/>
      <c r="JF65" s="113"/>
      <c r="JG65" s="113"/>
      <c r="JH65" s="113"/>
      <c r="JI65" s="113"/>
      <c r="JJ65" s="113"/>
      <c r="JK65" s="113"/>
      <c r="JL65" s="113"/>
      <c r="JM65" s="113"/>
      <c r="JN65" s="113"/>
      <c r="JO65" s="113"/>
      <c r="JP65" s="113"/>
      <c r="JQ65" s="113"/>
      <c r="JR65" s="113"/>
      <c r="JS65" s="113"/>
      <c r="JT65" s="113"/>
      <c r="JU65" s="113"/>
      <c r="JV65" s="113"/>
      <c r="JW65" s="113"/>
      <c r="JX65" s="113"/>
      <c r="JY65" s="113"/>
      <c r="JZ65" s="113"/>
      <c r="KA65" s="113"/>
      <c r="KB65" s="113"/>
      <c r="KC65" s="117"/>
    </row>
    <row r="66" spans="2:289" s="3" customFormat="1" ht="30" customHeight="1" thickBot="1" x14ac:dyDescent="0.3">
      <c r="B66" s="188"/>
      <c r="C66" s="167" t="s">
        <v>40</v>
      </c>
      <c r="D66" s="166" t="s">
        <v>86</v>
      </c>
      <c r="E66" s="147">
        <v>0.5</v>
      </c>
      <c r="F66" s="148">
        <v>45809</v>
      </c>
      <c r="G66" s="149">
        <v>46022</v>
      </c>
      <c r="H66" s="102"/>
      <c r="I66" s="102">
        <f t="shared" si="263"/>
        <v>214</v>
      </c>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c r="ES66" s="113"/>
      <c r="ET66" s="113"/>
      <c r="EU66" s="113"/>
      <c r="EV66" s="113"/>
      <c r="EW66" s="113"/>
      <c r="EX66" s="113"/>
      <c r="EY66" s="113"/>
      <c r="EZ66" s="113"/>
      <c r="FA66" s="113"/>
      <c r="FB66" s="113"/>
      <c r="FC66" s="113"/>
      <c r="FD66" s="113"/>
      <c r="FE66" s="113"/>
      <c r="FF66" s="113"/>
      <c r="FG66" s="113"/>
      <c r="FH66" s="113"/>
      <c r="FI66" s="113"/>
      <c r="FJ66" s="113"/>
      <c r="FK66" s="113"/>
      <c r="FL66" s="113"/>
      <c r="FM66" s="113"/>
      <c r="FN66" s="113"/>
      <c r="FO66" s="113"/>
      <c r="FP66" s="113"/>
      <c r="FQ66" s="113"/>
      <c r="FR66" s="113"/>
      <c r="FS66" s="113"/>
      <c r="FT66" s="113"/>
      <c r="FU66" s="113"/>
      <c r="FV66" s="113"/>
      <c r="FW66" s="113"/>
      <c r="FX66" s="113"/>
      <c r="FY66" s="113"/>
      <c r="FZ66" s="113"/>
      <c r="GA66" s="113"/>
      <c r="GB66" s="113"/>
      <c r="GC66" s="113"/>
      <c r="GD66" s="113"/>
      <c r="GE66" s="113"/>
      <c r="GF66" s="113"/>
      <c r="GG66" s="113"/>
      <c r="GH66" s="113"/>
      <c r="GI66" s="113"/>
      <c r="GJ66" s="113"/>
      <c r="GK66" s="113"/>
      <c r="GL66" s="113"/>
      <c r="GM66" s="113"/>
      <c r="GN66" s="113"/>
      <c r="GO66" s="113"/>
      <c r="GP66" s="113"/>
      <c r="GQ66" s="113"/>
      <c r="GR66" s="113"/>
      <c r="GS66" s="113"/>
      <c r="GT66" s="113"/>
      <c r="GU66" s="113"/>
      <c r="GV66" s="113"/>
      <c r="GW66" s="113"/>
      <c r="GX66" s="113"/>
      <c r="GY66" s="113"/>
      <c r="GZ66" s="113"/>
      <c r="HA66" s="113"/>
      <c r="HB66" s="113"/>
      <c r="HC66" s="113"/>
      <c r="HD66" s="113"/>
      <c r="HE66" s="113"/>
      <c r="HF66" s="113"/>
      <c r="HG66" s="113"/>
      <c r="HH66" s="113"/>
      <c r="HI66" s="113"/>
      <c r="HJ66" s="113"/>
      <c r="HK66" s="113"/>
      <c r="HL66" s="113"/>
      <c r="HM66" s="113"/>
      <c r="HN66" s="113"/>
      <c r="HO66" s="113"/>
      <c r="HP66" s="113"/>
      <c r="HQ66" s="113"/>
      <c r="HR66" s="113"/>
      <c r="HS66" s="113"/>
      <c r="HT66" s="113"/>
      <c r="HU66" s="113"/>
      <c r="HV66" s="113"/>
      <c r="HW66" s="113"/>
      <c r="HX66" s="113"/>
      <c r="HY66" s="113"/>
      <c r="HZ66" s="113"/>
      <c r="IA66" s="113"/>
      <c r="IB66" s="113"/>
      <c r="IC66" s="113"/>
      <c r="ID66" s="113"/>
      <c r="IE66" s="113"/>
      <c r="IF66" s="113"/>
      <c r="IG66" s="113"/>
      <c r="IH66" s="113"/>
      <c r="II66" s="113"/>
      <c r="IJ66" s="113"/>
      <c r="IK66" s="113"/>
      <c r="IL66" s="113"/>
      <c r="IM66" s="113"/>
      <c r="IN66" s="113"/>
      <c r="IO66" s="113"/>
      <c r="IP66" s="113"/>
      <c r="IQ66" s="113"/>
      <c r="IR66" s="113"/>
      <c r="IS66" s="113"/>
      <c r="IT66" s="113"/>
      <c r="IU66" s="113"/>
      <c r="IV66" s="113"/>
      <c r="IW66" s="113"/>
      <c r="IX66" s="113"/>
      <c r="IY66" s="113"/>
      <c r="IZ66" s="113"/>
      <c r="JA66" s="113"/>
      <c r="JB66" s="113"/>
      <c r="JC66" s="113"/>
      <c r="JD66" s="113"/>
      <c r="JE66" s="113"/>
      <c r="JF66" s="113"/>
      <c r="JG66" s="113"/>
      <c r="JH66" s="113"/>
      <c r="JI66" s="113"/>
      <c r="JJ66" s="113"/>
      <c r="JK66" s="113"/>
      <c r="JL66" s="113"/>
      <c r="JM66" s="113"/>
      <c r="JN66" s="113"/>
      <c r="JO66" s="113"/>
      <c r="JP66" s="113"/>
      <c r="JQ66" s="113"/>
      <c r="JR66" s="113"/>
      <c r="JS66" s="113"/>
      <c r="JT66" s="113"/>
      <c r="JU66" s="113"/>
      <c r="JV66" s="113"/>
      <c r="JW66" s="113"/>
      <c r="JX66" s="113"/>
      <c r="JY66" s="113"/>
      <c r="JZ66" s="113"/>
      <c r="KA66" s="113"/>
      <c r="KB66" s="113"/>
      <c r="KC66" s="117"/>
    </row>
    <row r="67" spans="2:289" s="3" customFormat="1" ht="30" customHeight="1" thickBot="1" x14ac:dyDescent="0.3">
      <c r="B67" s="136"/>
      <c r="C67" s="132" t="s">
        <v>56</v>
      </c>
      <c r="D67" s="150"/>
      <c r="E67" s="151">
        <f>AVERAGE(E68,E78)</f>
        <v>0.55555555555555558</v>
      </c>
      <c r="F67" s="152">
        <v>45762</v>
      </c>
      <c r="G67" s="153">
        <v>45808</v>
      </c>
      <c r="H67" s="102"/>
      <c r="I67" s="102">
        <f t="shared" si="263"/>
        <v>47</v>
      </c>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c r="ES67" s="113"/>
      <c r="ET67" s="113"/>
      <c r="EU67" s="113"/>
      <c r="EV67" s="113"/>
      <c r="EW67" s="113"/>
      <c r="EX67" s="113"/>
      <c r="EY67" s="113"/>
      <c r="EZ67" s="113"/>
      <c r="FA67" s="113"/>
      <c r="FB67" s="113"/>
      <c r="FC67" s="113"/>
      <c r="FD67" s="113"/>
      <c r="FE67" s="113"/>
      <c r="FF67" s="113"/>
      <c r="FG67" s="113"/>
      <c r="FH67" s="113"/>
      <c r="FI67" s="113"/>
      <c r="FJ67" s="113"/>
      <c r="FK67" s="113"/>
      <c r="FL67" s="113"/>
      <c r="FM67" s="113"/>
      <c r="FN67" s="113"/>
      <c r="FO67" s="113"/>
      <c r="FP67" s="113"/>
      <c r="FQ67" s="113"/>
      <c r="FR67" s="113"/>
      <c r="FS67" s="113"/>
      <c r="FT67" s="113"/>
      <c r="FU67" s="113"/>
      <c r="FV67" s="113"/>
      <c r="FW67" s="113"/>
      <c r="FX67" s="113"/>
      <c r="FY67" s="113"/>
      <c r="FZ67" s="113"/>
      <c r="GA67" s="113"/>
      <c r="GB67" s="113"/>
      <c r="GC67" s="113"/>
      <c r="GD67" s="113"/>
      <c r="GE67" s="113"/>
      <c r="GF67" s="113"/>
      <c r="GG67" s="113"/>
      <c r="GH67" s="113"/>
      <c r="GI67" s="113"/>
      <c r="GJ67" s="113"/>
      <c r="GK67" s="113"/>
      <c r="GL67" s="113"/>
      <c r="GM67" s="113"/>
      <c r="GN67" s="113"/>
      <c r="GO67" s="113"/>
      <c r="GP67" s="113"/>
      <c r="GQ67" s="113"/>
      <c r="GR67" s="113"/>
      <c r="GS67" s="113"/>
      <c r="GT67" s="113"/>
      <c r="GU67" s="113"/>
      <c r="GV67" s="113"/>
      <c r="GW67" s="113"/>
      <c r="GX67" s="113"/>
      <c r="GY67" s="113"/>
      <c r="GZ67" s="113"/>
      <c r="HA67" s="113"/>
      <c r="HB67" s="113"/>
      <c r="HC67" s="113"/>
      <c r="HD67" s="113"/>
      <c r="HE67" s="113"/>
      <c r="HF67" s="113"/>
      <c r="HG67" s="113"/>
      <c r="HH67" s="113"/>
      <c r="HI67" s="113"/>
      <c r="HJ67" s="113"/>
      <c r="HK67" s="113"/>
      <c r="HL67" s="113"/>
      <c r="HM67" s="113"/>
      <c r="HN67" s="113"/>
      <c r="HO67" s="113"/>
      <c r="HP67" s="113"/>
      <c r="HQ67" s="113"/>
      <c r="HR67" s="113"/>
      <c r="HS67" s="113"/>
      <c r="HT67" s="113"/>
      <c r="HU67" s="113"/>
      <c r="HV67" s="113"/>
      <c r="HW67" s="113"/>
      <c r="HX67" s="113"/>
      <c r="HY67" s="113"/>
      <c r="HZ67" s="113"/>
      <c r="IA67" s="113"/>
      <c r="IB67" s="113"/>
      <c r="IC67" s="113"/>
      <c r="ID67" s="113"/>
      <c r="IE67" s="113"/>
      <c r="IF67" s="113"/>
      <c r="IG67" s="113"/>
      <c r="IH67" s="113"/>
      <c r="II67" s="113"/>
      <c r="IJ67" s="113"/>
      <c r="IK67" s="113"/>
      <c r="IL67" s="113"/>
      <c r="IM67" s="113"/>
      <c r="IN67" s="113"/>
      <c r="IO67" s="113"/>
      <c r="IP67" s="113"/>
      <c r="IQ67" s="113"/>
      <c r="IR67" s="113"/>
      <c r="IS67" s="113"/>
      <c r="IT67" s="113"/>
      <c r="IU67" s="113"/>
      <c r="IV67" s="113"/>
      <c r="IW67" s="113"/>
      <c r="IX67" s="113"/>
      <c r="IY67" s="113"/>
      <c r="IZ67" s="113"/>
      <c r="JA67" s="113"/>
      <c r="JB67" s="113"/>
      <c r="JC67" s="113"/>
      <c r="JD67" s="113"/>
      <c r="JE67" s="113"/>
      <c r="JF67" s="113"/>
      <c r="JG67" s="113"/>
      <c r="JH67" s="113"/>
      <c r="JI67" s="113"/>
      <c r="JJ67" s="113"/>
      <c r="JK67" s="113"/>
      <c r="JL67" s="113"/>
      <c r="JM67" s="113"/>
      <c r="JN67" s="113"/>
      <c r="JO67" s="113"/>
      <c r="JP67" s="113"/>
      <c r="JQ67" s="113"/>
      <c r="JR67" s="113"/>
      <c r="JS67" s="113"/>
      <c r="JT67" s="113"/>
      <c r="JU67" s="113"/>
      <c r="JV67" s="113"/>
      <c r="JW67" s="113"/>
      <c r="JX67" s="113"/>
      <c r="JY67" s="113"/>
      <c r="JZ67" s="113"/>
      <c r="KA67" s="113"/>
      <c r="KB67" s="113"/>
      <c r="KC67" s="117"/>
    </row>
    <row r="68" spans="2:289" s="3" customFormat="1" ht="30" customHeight="1" thickBot="1" x14ac:dyDescent="0.3">
      <c r="B68" s="186" t="s">
        <v>69</v>
      </c>
      <c r="C68" s="175" t="s">
        <v>58</v>
      </c>
      <c r="D68" s="80" t="s">
        <v>86</v>
      </c>
      <c r="E68" s="81">
        <f>AVERAGE(E69:E77)</f>
        <v>0.55555555555555558</v>
      </c>
      <c r="F68" s="82">
        <v>45748</v>
      </c>
      <c r="G68" s="83">
        <v>46022</v>
      </c>
      <c r="H68" s="102"/>
      <c r="I68" s="102">
        <f t="shared" si="263"/>
        <v>275</v>
      </c>
      <c r="K68" s="113"/>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c r="ES68" s="113"/>
      <c r="ET68" s="113"/>
      <c r="EU68" s="113"/>
      <c r="EV68" s="113"/>
      <c r="EW68" s="113"/>
      <c r="EX68" s="113"/>
      <c r="EY68" s="113"/>
      <c r="EZ68" s="113"/>
      <c r="FA68" s="113"/>
      <c r="FB68" s="113"/>
      <c r="FC68" s="113"/>
      <c r="FD68" s="113"/>
      <c r="FE68" s="113"/>
      <c r="FF68" s="113"/>
      <c r="FG68" s="113"/>
      <c r="FH68" s="113"/>
      <c r="FI68" s="113"/>
      <c r="FJ68" s="113"/>
      <c r="FK68" s="113"/>
      <c r="FL68" s="113"/>
      <c r="FM68" s="113"/>
      <c r="FN68" s="113"/>
      <c r="FO68" s="113"/>
      <c r="FP68" s="113"/>
      <c r="FQ68" s="113"/>
      <c r="FR68" s="113"/>
      <c r="FS68" s="113"/>
      <c r="FT68" s="113"/>
      <c r="FU68" s="113"/>
      <c r="FV68" s="113"/>
      <c r="FW68" s="113"/>
      <c r="FX68" s="113"/>
      <c r="FY68" s="113"/>
      <c r="FZ68" s="113"/>
      <c r="GA68" s="113"/>
      <c r="GB68" s="113"/>
      <c r="GC68" s="113"/>
      <c r="GD68" s="113"/>
      <c r="GE68" s="113"/>
      <c r="GF68" s="113"/>
      <c r="GG68" s="113"/>
      <c r="GH68" s="113"/>
      <c r="GI68" s="113"/>
      <c r="GJ68" s="113"/>
      <c r="GK68" s="113"/>
      <c r="GL68" s="113"/>
      <c r="GM68" s="113"/>
      <c r="GN68" s="113"/>
      <c r="GO68" s="113"/>
      <c r="GP68" s="113"/>
      <c r="GQ68" s="113"/>
      <c r="GR68" s="113"/>
      <c r="GS68" s="113"/>
      <c r="GT68" s="113"/>
      <c r="GU68" s="113"/>
      <c r="GV68" s="113"/>
      <c r="GW68" s="113"/>
      <c r="GX68" s="113"/>
      <c r="GY68" s="113"/>
      <c r="GZ68" s="113"/>
      <c r="HA68" s="113"/>
      <c r="HB68" s="113"/>
      <c r="HC68" s="113"/>
      <c r="HD68" s="113"/>
      <c r="HE68" s="113"/>
      <c r="HF68" s="113"/>
      <c r="HG68" s="113"/>
      <c r="HH68" s="113"/>
      <c r="HI68" s="113"/>
      <c r="HJ68" s="113"/>
      <c r="HK68" s="113"/>
      <c r="HL68" s="113"/>
      <c r="HM68" s="113"/>
      <c r="HN68" s="113"/>
      <c r="HO68" s="113"/>
      <c r="HP68" s="113"/>
      <c r="HQ68" s="113"/>
      <c r="HR68" s="113"/>
      <c r="HS68" s="113"/>
      <c r="HT68" s="113"/>
      <c r="HU68" s="113"/>
      <c r="HV68" s="113"/>
      <c r="HW68" s="113"/>
      <c r="HX68" s="113"/>
      <c r="HY68" s="113"/>
      <c r="HZ68" s="113"/>
      <c r="IA68" s="113"/>
      <c r="IB68" s="113"/>
      <c r="IC68" s="113"/>
      <c r="ID68" s="113"/>
      <c r="IE68" s="113"/>
      <c r="IF68" s="113"/>
      <c r="IG68" s="113"/>
      <c r="IH68" s="113"/>
      <c r="II68" s="113"/>
      <c r="IJ68" s="113"/>
      <c r="IK68" s="113"/>
      <c r="IL68" s="113"/>
      <c r="IM68" s="113"/>
      <c r="IN68" s="113"/>
      <c r="IO68" s="113"/>
      <c r="IP68" s="113"/>
      <c r="IQ68" s="113"/>
      <c r="IR68" s="113"/>
      <c r="IS68" s="113"/>
      <c r="IT68" s="113"/>
      <c r="IU68" s="113"/>
      <c r="IV68" s="113"/>
      <c r="IW68" s="113"/>
      <c r="IX68" s="113"/>
      <c r="IY68" s="113"/>
      <c r="IZ68" s="113"/>
      <c r="JA68" s="113"/>
      <c r="JB68" s="113"/>
      <c r="JC68" s="113"/>
      <c r="JD68" s="113"/>
      <c r="JE68" s="113"/>
      <c r="JF68" s="113"/>
      <c r="JG68" s="113"/>
      <c r="JH68" s="113"/>
      <c r="JI68" s="113"/>
      <c r="JJ68" s="113"/>
      <c r="JK68" s="113"/>
      <c r="JL68" s="113"/>
      <c r="JM68" s="113"/>
      <c r="JN68" s="113"/>
      <c r="JO68" s="113"/>
      <c r="JP68" s="113"/>
      <c r="JQ68" s="113"/>
      <c r="JR68" s="113"/>
      <c r="JS68" s="113"/>
      <c r="JT68" s="113"/>
      <c r="JU68" s="113"/>
      <c r="JV68" s="113"/>
      <c r="JW68" s="113"/>
      <c r="JX68" s="113"/>
      <c r="JY68" s="113"/>
      <c r="JZ68" s="113"/>
      <c r="KA68" s="113"/>
      <c r="KB68" s="113"/>
      <c r="KC68" s="117"/>
    </row>
    <row r="69" spans="2:289" s="3" customFormat="1" ht="30" customHeight="1" thickBot="1" x14ac:dyDescent="0.3">
      <c r="B69" s="187"/>
      <c r="C69" s="176" t="s">
        <v>59</v>
      </c>
      <c r="D69" s="80" t="s">
        <v>86</v>
      </c>
      <c r="E69" s="11">
        <v>1</v>
      </c>
      <c r="F69" s="65">
        <v>45775</v>
      </c>
      <c r="G69" s="83">
        <v>45775</v>
      </c>
      <c r="H69" s="102"/>
      <c r="I69" s="102"/>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c r="FD69" s="113"/>
      <c r="FE69" s="113"/>
      <c r="FF69" s="113"/>
      <c r="FG69" s="113"/>
      <c r="FH69" s="113"/>
      <c r="FI69" s="113"/>
      <c r="FJ69" s="113"/>
      <c r="FK69" s="113"/>
      <c r="FL69" s="113"/>
      <c r="FM69" s="113"/>
      <c r="FN69" s="113"/>
      <c r="FO69" s="113"/>
      <c r="FP69" s="113"/>
      <c r="FQ69" s="113"/>
      <c r="FR69" s="113"/>
      <c r="FS69" s="113"/>
      <c r="FT69" s="113"/>
      <c r="FU69" s="113"/>
      <c r="FV69" s="113"/>
      <c r="FW69" s="113"/>
      <c r="FX69" s="113"/>
      <c r="FY69" s="113"/>
      <c r="FZ69" s="113"/>
      <c r="GA69" s="113"/>
      <c r="GB69" s="113"/>
      <c r="GC69" s="113"/>
      <c r="GD69" s="113"/>
      <c r="GE69" s="113"/>
      <c r="GF69" s="113"/>
      <c r="GG69" s="113"/>
      <c r="GH69" s="113"/>
      <c r="GI69" s="113"/>
      <c r="GJ69" s="113"/>
      <c r="GK69" s="113"/>
      <c r="GL69" s="113"/>
      <c r="GM69" s="113"/>
      <c r="GN69" s="113"/>
      <c r="GO69" s="113"/>
      <c r="GP69" s="113"/>
      <c r="GQ69" s="113"/>
      <c r="GR69" s="113"/>
      <c r="GS69" s="113"/>
      <c r="GT69" s="113"/>
      <c r="GU69" s="113"/>
      <c r="GV69" s="113"/>
      <c r="GW69" s="113"/>
      <c r="GX69" s="113"/>
      <c r="GY69" s="113"/>
      <c r="GZ69" s="113"/>
      <c r="HA69" s="113"/>
      <c r="HB69" s="113"/>
      <c r="HC69" s="113"/>
      <c r="HD69" s="113"/>
      <c r="HE69" s="113"/>
      <c r="HF69" s="113"/>
      <c r="HG69" s="113"/>
      <c r="HH69" s="113"/>
      <c r="HI69" s="113"/>
      <c r="HJ69" s="113"/>
      <c r="HK69" s="113"/>
      <c r="HL69" s="113"/>
      <c r="HM69" s="113"/>
      <c r="HN69" s="113"/>
      <c r="HO69" s="113"/>
      <c r="HP69" s="113"/>
      <c r="HQ69" s="113"/>
      <c r="HR69" s="113"/>
      <c r="HS69" s="113"/>
      <c r="HT69" s="113"/>
      <c r="HU69" s="113"/>
      <c r="HV69" s="113"/>
      <c r="HW69" s="113"/>
      <c r="HX69" s="113"/>
      <c r="HY69" s="113"/>
      <c r="HZ69" s="113"/>
      <c r="IA69" s="113"/>
      <c r="IB69" s="113"/>
      <c r="IC69" s="113"/>
      <c r="ID69" s="113"/>
      <c r="IE69" s="113"/>
      <c r="IF69" s="113"/>
      <c r="IG69" s="113"/>
      <c r="IH69" s="113"/>
      <c r="II69" s="113"/>
      <c r="IJ69" s="113"/>
      <c r="IK69" s="113"/>
      <c r="IL69" s="113"/>
      <c r="IM69" s="113"/>
      <c r="IN69" s="113"/>
      <c r="IO69" s="113"/>
      <c r="IP69" s="113"/>
      <c r="IQ69" s="113"/>
      <c r="IR69" s="113"/>
      <c r="IS69" s="113"/>
      <c r="IT69" s="113"/>
      <c r="IU69" s="113"/>
      <c r="IV69" s="113"/>
      <c r="IW69" s="113"/>
      <c r="IX69" s="113"/>
      <c r="IY69" s="113"/>
      <c r="IZ69" s="113"/>
      <c r="JA69" s="113"/>
      <c r="JB69" s="113"/>
      <c r="JC69" s="113"/>
      <c r="JD69" s="113"/>
      <c r="JE69" s="113"/>
      <c r="JF69" s="113"/>
      <c r="JG69" s="113"/>
      <c r="JH69" s="113"/>
      <c r="JI69" s="113"/>
      <c r="JJ69" s="113"/>
      <c r="JK69" s="113"/>
      <c r="JL69" s="113"/>
      <c r="JM69" s="113"/>
      <c r="JN69" s="113"/>
      <c r="JO69" s="113"/>
      <c r="JP69" s="113"/>
      <c r="JQ69" s="113"/>
      <c r="JR69" s="113"/>
      <c r="JS69" s="113"/>
      <c r="JT69" s="113"/>
      <c r="JU69" s="113"/>
      <c r="JV69" s="113"/>
      <c r="JW69" s="113"/>
      <c r="JX69" s="113"/>
      <c r="JY69" s="113"/>
      <c r="JZ69" s="113"/>
      <c r="KA69" s="113"/>
      <c r="KB69" s="113"/>
      <c r="KC69" s="117"/>
    </row>
    <row r="70" spans="2:289" s="3" customFormat="1" ht="30" customHeight="1" thickBot="1" x14ac:dyDescent="0.3">
      <c r="B70" s="187"/>
      <c r="C70" s="176" t="s">
        <v>60</v>
      </c>
      <c r="D70" s="80" t="s">
        <v>86</v>
      </c>
      <c r="E70" s="11">
        <v>1</v>
      </c>
      <c r="F70" s="65">
        <v>45803</v>
      </c>
      <c r="G70" s="66">
        <v>45803</v>
      </c>
      <c r="H70" s="102"/>
      <c r="I70" s="102"/>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c r="ES70" s="113"/>
      <c r="ET70" s="113"/>
      <c r="EU70" s="113"/>
      <c r="EV70" s="113"/>
      <c r="EW70" s="113"/>
      <c r="EX70" s="113"/>
      <c r="EY70" s="113"/>
      <c r="EZ70" s="113"/>
      <c r="FA70" s="113"/>
      <c r="FB70" s="113"/>
      <c r="FC70" s="113"/>
      <c r="FD70" s="113"/>
      <c r="FE70" s="113"/>
      <c r="FF70" s="113"/>
      <c r="FG70" s="113"/>
      <c r="FH70" s="113"/>
      <c r="FI70" s="113"/>
      <c r="FJ70" s="113"/>
      <c r="FK70" s="113"/>
      <c r="FL70" s="113"/>
      <c r="FM70" s="113"/>
      <c r="FN70" s="113"/>
      <c r="FO70" s="113"/>
      <c r="FP70" s="113"/>
      <c r="FQ70" s="113"/>
      <c r="FR70" s="113"/>
      <c r="FS70" s="113"/>
      <c r="FT70" s="113"/>
      <c r="FU70" s="113"/>
      <c r="FV70" s="113"/>
      <c r="FW70" s="113"/>
      <c r="FX70" s="113"/>
      <c r="FY70" s="113"/>
      <c r="FZ70" s="113"/>
      <c r="GA70" s="113"/>
      <c r="GB70" s="113"/>
      <c r="GC70" s="113"/>
      <c r="GD70" s="113"/>
      <c r="GE70" s="113"/>
      <c r="GF70" s="113"/>
      <c r="GG70" s="113"/>
      <c r="GH70" s="113"/>
      <c r="GI70" s="113"/>
      <c r="GJ70" s="113"/>
      <c r="GK70" s="113"/>
      <c r="GL70" s="113"/>
      <c r="GM70" s="113"/>
      <c r="GN70" s="113"/>
      <c r="GO70" s="113"/>
      <c r="GP70" s="113"/>
      <c r="GQ70" s="113"/>
      <c r="GR70" s="113"/>
      <c r="GS70" s="113"/>
      <c r="GT70" s="113"/>
      <c r="GU70" s="113"/>
      <c r="GV70" s="113"/>
      <c r="GW70" s="113"/>
      <c r="GX70" s="113"/>
      <c r="GY70" s="113"/>
      <c r="GZ70" s="113"/>
      <c r="HA70" s="113"/>
      <c r="HB70" s="113"/>
      <c r="HC70" s="113"/>
      <c r="HD70" s="113"/>
      <c r="HE70" s="113"/>
      <c r="HF70" s="113"/>
      <c r="HG70" s="113"/>
      <c r="HH70" s="113"/>
      <c r="HI70" s="113"/>
      <c r="HJ70" s="113"/>
      <c r="HK70" s="113"/>
      <c r="HL70" s="113"/>
      <c r="HM70" s="113"/>
      <c r="HN70" s="113"/>
      <c r="HO70" s="113"/>
      <c r="HP70" s="113"/>
      <c r="HQ70" s="113"/>
      <c r="HR70" s="113"/>
      <c r="HS70" s="113"/>
      <c r="HT70" s="113"/>
      <c r="HU70" s="113"/>
      <c r="HV70" s="113"/>
      <c r="HW70" s="113"/>
      <c r="HX70" s="113"/>
      <c r="HY70" s="113"/>
      <c r="HZ70" s="113"/>
      <c r="IA70" s="113"/>
      <c r="IB70" s="113"/>
      <c r="IC70" s="113"/>
      <c r="ID70" s="113"/>
      <c r="IE70" s="113"/>
      <c r="IF70" s="113"/>
      <c r="IG70" s="113"/>
      <c r="IH70" s="113"/>
      <c r="II70" s="113"/>
      <c r="IJ70" s="113"/>
      <c r="IK70" s="113"/>
      <c r="IL70" s="113"/>
      <c r="IM70" s="113"/>
      <c r="IN70" s="113"/>
      <c r="IO70" s="113"/>
      <c r="IP70" s="113"/>
      <c r="IQ70" s="113"/>
      <c r="IR70" s="113"/>
      <c r="IS70" s="113"/>
      <c r="IT70" s="113"/>
      <c r="IU70" s="113"/>
      <c r="IV70" s="113"/>
      <c r="IW70" s="113"/>
      <c r="IX70" s="113"/>
      <c r="IY70" s="113"/>
      <c r="IZ70" s="113"/>
      <c r="JA70" s="113"/>
      <c r="JB70" s="113"/>
      <c r="JC70" s="113"/>
      <c r="JD70" s="113"/>
      <c r="JE70" s="113"/>
      <c r="JF70" s="113"/>
      <c r="JG70" s="113"/>
      <c r="JH70" s="113"/>
      <c r="JI70" s="113"/>
      <c r="JJ70" s="113"/>
      <c r="JK70" s="113"/>
      <c r="JL70" s="113"/>
      <c r="JM70" s="113"/>
      <c r="JN70" s="113"/>
      <c r="JO70" s="113"/>
      <c r="JP70" s="113"/>
      <c r="JQ70" s="113"/>
      <c r="JR70" s="113"/>
      <c r="JS70" s="113"/>
      <c r="JT70" s="113"/>
      <c r="JU70" s="113"/>
      <c r="JV70" s="113"/>
      <c r="JW70" s="113"/>
      <c r="JX70" s="113"/>
      <c r="JY70" s="113"/>
      <c r="JZ70" s="113"/>
      <c r="KA70" s="113"/>
      <c r="KB70" s="113"/>
      <c r="KC70" s="117"/>
    </row>
    <row r="71" spans="2:289" s="3" customFormat="1" ht="30" customHeight="1" thickBot="1" x14ac:dyDescent="0.3">
      <c r="B71" s="187"/>
      <c r="C71" s="176" t="s">
        <v>61</v>
      </c>
      <c r="D71" s="80" t="s">
        <v>86</v>
      </c>
      <c r="E71" s="11">
        <v>1</v>
      </c>
      <c r="F71" s="65">
        <v>45836</v>
      </c>
      <c r="G71" s="66">
        <v>45836</v>
      </c>
      <c r="H71" s="102"/>
      <c r="I71" s="102"/>
      <c r="K71" s="113"/>
      <c r="L71" s="113"/>
      <c r="M71" s="113"/>
      <c r="N71" s="113"/>
      <c r="O71" s="113"/>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c r="ES71" s="113"/>
      <c r="ET71" s="113"/>
      <c r="EU71" s="113"/>
      <c r="EV71" s="113"/>
      <c r="EW71" s="113"/>
      <c r="EX71" s="113"/>
      <c r="EY71" s="113"/>
      <c r="EZ71" s="113"/>
      <c r="FA71" s="113"/>
      <c r="FB71" s="113"/>
      <c r="FC71" s="113"/>
      <c r="FD71" s="113"/>
      <c r="FE71" s="113"/>
      <c r="FF71" s="113"/>
      <c r="FG71" s="113"/>
      <c r="FH71" s="113"/>
      <c r="FI71" s="113"/>
      <c r="FJ71" s="113"/>
      <c r="FK71" s="113"/>
      <c r="FL71" s="113"/>
      <c r="FM71" s="113"/>
      <c r="FN71" s="113"/>
      <c r="FO71" s="113"/>
      <c r="FP71" s="113"/>
      <c r="FQ71" s="113"/>
      <c r="FR71" s="113"/>
      <c r="FS71" s="113"/>
      <c r="FT71" s="113"/>
      <c r="FU71" s="113"/>
      <c r="FV71" s="113"/>
      <c r="FW71" s="113"/>
      <c r="FX71" s="113"/>
      <c r="FY71" s="113"/>
      <c r="FZ71" s="113"/>
      <c r="GA71" s="113"/>
      <c r="GB71" s="113"/>
      <c r="GC71" s="113"/>
      <c r="GD71" s="113"/>
      <c r="GE71" s="113"/>
      <c r="GF71" s="113"/>
      <c r="GG71" s="113"/>
      <c r="GH71" s="113"/>
      <c r="GI71" s="113"/>
      <c r="GJ71" s="113"/>
      <c r="GK71" s="113"/>
      <c r="GL71" s="113"/>
      <c r="GM71" s="113"/>
      <c r="GN71" s="113"/>
      <c r="GO71" s="113"/>
      <c r="GP71" s="113"/>
      <c r="GQ71" s="113"/>
      <c r="GR71" s="113"/>
      <c r="GS71" s="113"/>
      <c r="GT71" s="113"/>
      <c r="GU71" s="113"/>
      <c r="GV71" s="113"/>
      <c r="GW71" s="113"/>
      <c r="GX71" s="113"/>
      <c r="GY71" s="113"/>
      <c r="GZ71" s="113"/>
      <c r="HA71" s="113"/>
      <c r="HB71" s="113"/>
      <c r="HC71" s="113"/>
      <c r="HD71" s="113"/>
      <c r="HE71" s="113"/>
      <c r="HF71" s="113"/>
      <c r="HG71" s="113"/>
      <c r="HH71" s="113"/>
      <c r="HI71" s="113"/>
      <c r="HJ71" s="113"/>
      <c r="HK71" s="113"/>
      <c r="HL71" s="113"/>
      <c r="HM71" s="113"/>
      <c r="HN71" s="113"/>
      <c r="HO71" s="113"/>
      <c r="HP71" s="113"/>
      <c r="HQ71" s="113"/>
      <c r="HR71" s="113"/>
      <c r="HS71" s="113"/>
      <c r="HT71" s="113"/>
      <c r="HU71" s="113"/>
      <c r="HV71" s="113"/>
      <c r="HW71" s="113"/>
      <c r="HX71" s="113"/>
      <c r="HY71" s="113"/>
      <c r="HZ71" s="113"/>
      <c r="IA71" s="113"/>
      <c r="IB71" s="113"/>
      <c r="IC71" s="113"/>
      <c r="ID71" s="113"/>
      <c r="IE71" s="113"/>
      <c r="IF71" s="113"/>
      <c r="IG71" s="113"/>
      <c r="IH71" s="113"/>
      <c r="II71" s="113"/>
      <c r="IJ71" s="113"/>
      <c r="IK71" s="113"/>
      <c r="IL71" s="113"/>
      <c r="IM71" s="113"/>
      <c r="IN71" s="113"/>
      <c r="IO71" s="113"/>
      <c r="IP71" s="113"/>
      <c r="IQ71" s="113"/>
      <c r="IR71" s="113"/>
      <c r="IS71" s="113"/>
      <c r="IT71" s="113"/>
      <c r="IU71" s="113"/>
      <c r="IV71" s="113"/>
      <c r="IW71" s="113"/>
      <c r="IX71" s="113"/>
      <c r="IY71" s="113"/>
      <c r="IZ71" s="113"/>
      <c r="JA71" s="113"/>
      <c r="JB71" s="113"/>
      <c r="JC71" s="113"/>
      <c r="JD71" s="113"/>
      <c r="JE71" s="113"/>
      <c r="JF71" s="113"/>
      <c r="JG71" s="113"/>
      <c r="JH71" s="113"/>
      <c r="JI71" s="113"/>
      <c r="JJ71" s="113"/>
      <c r="JK71" s="113"/>
      <c r="JL71" s="113"/>
      <c r="JM71" s="113"/>
      <c r="JN71" s="113"/>
      <c r="JO71" s="113"/>
      <c r="JP71" s="113"/>
      <c r="JQ71" s="113"/>
      <c r="JR71" s="113"/>
      <c r="JS71" s="113"/>
      <c r="JT71" s="113"/>
      <c r="JU71" s="113"/>
      <c r="JV71" s="113"/>
      <c r="JW71" s="113"/>
      <c r="JX71" s="113"/>
      <c r="JY71" s="113"/>
      <c r="JZ71" s="113"/>
      <c r="KA71" s="113"/>
      <c r="KB71" s="113"/>
      <c r="KC71" s="117"/>
    </row>
    <row r="72" spans="2:289" s="3" customFormat="1" ht="30" customHeight="1" thickBot="1" x14ac:dyDescent="0.3">
      <c r="B72" s="187"/>
      <c r="C72" s="176" t="s">
        <v>62</v>
      </c>
      <c r="D72" s="80" t="s">
        <v>86</v>
      </c>
      <c r="E72" s="11">
        <v>1</v>
      </c>
      <c r="F72" s="65">
        <v>45866</v>
      </c>
      <c r="G72" s="66">
        <v>45866</v>
      </c>
      <c r="H72" s="102"/>
      <c r="I72" s="102"/>
      <c r="K72" s="113"/>
      <c r="L72" s="113"/>
      <c r="M72" s="113"/>
      <c r="N72" s="113"/>
      <c r="O72" s="113"/>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c r="ES72" s="113"/>
      <c r="ET72" s="113"/>
      <c r="EU72" s="113"/>
      <c r="EV72" s="113"/>
      <c r="EW72" s="113"/>
      <c r="EX72" s="113"/>
      <c r="EY72" s="113"/>
      <c r="EZ72" s="113"/>
      <c r="FA72" s="113"/>
      <c r="FB72" s="113"/>
      <c r="FC72" s="113"/>
      <c r="FD72" s="113"/>
      <c r="FE72" s="113"/>
      <c r="FF72" s="113"/>
      <c r="FG72" s="113"/>
      <c r="FH72" s="113"/>
      <c r="FI72" s="113"/>
      <c r="FJ72" s="113"/>
      <c r="FK72" s="113"/>
      <c r="FL72" s="113"/>
      <c r="FM72" s="113"/>
      <c r="FN72" s="113"/>
      <c r="FO72" s="113"/>
      <c r="FP72" s="113"/>
      <c r="FQ72" s="113"/>
      <c r="FR72" s="113"/>
      <c r="FS72" s="113"/>
      <c r="FT72" s="113"/>
      <c r="FU72" s="113"/>
      <c r="FV72" s="113"/>
      <c r="FW72" s="113"/>
      <c r="FX72" s="113"/>
      <c r="FY72" s="113"/>
      <c r="FZ72" s="113"/>
      <c r="GA72" s="113"/>
      <c r="GB72" s="113"/>
      <c r="GC72" s="113"/>
      <c r="GD72" s="113"/>
      <c r="GE72" s="113"/>
      <c r="GF72" s="113"/>
      <c r="GG72" s="113"/>
      <c r="GH72" s="113"/>
      <c r="GI72" s="113"/>
      <c r="GJ72" s="113"/>
      <c r="GK72" s="113"/>
      <c r="GL72" s="113"/>
      <c r="GM72" s="113"/>
      <c r="GN72" s="113"/>
      <c r="GO72" s="113"/>
      <c r="GP72" s="113"/>
      <c r="GQ72" s="113"/>
      <c r="GR72" s="113"/>
      <c r="GS72" s="113"/>
      <c r="GT72" s="113"/>
      <c r="GU72" s="113"/>
      <c r="GV72" s="113"/>
      <c r="GW72" s="113"/>
      <c r="GX72" s="113"/>
      <c r="GY72" s="113"/>
      <c r="GZ72" s="113"/>
      <c r="HA72" s="113"/>
      <c r="HB72" s="113"/>
      <c r="HC72" s="113"/>
      <c r="HD72" s="113"/>
      <c r="HE72" s="113"/>
      <c r="HF72" s="113"/>
      <c r="HG72" s="113"/>
      <c r="HH72" s="113"/>
      <c r="HI72" s="113"/>
      <c r="HJ72" s="113"/>
      <c r="HK72" s="113"/>
      <c r="HL72" s="113"/>
      <c r="HM72" s="113"/>
      <c r="HN72" s="113"/>
      <c r="HO72" s="113"/>
      <c r="HP72" s="113"/>
      <c r="HQ72" s="113"/>
      <c r="HR72" s="113"/>
      <c r="HS72" s="113"/>
      <c r="HT72" s="113"/>
      <c r="HU72" s="113"/>
      <c r="HV72" s="113"/>
      <c r="HW72" s="113"/>
      <c r="HX72" s="113"/>
      <c r="HY72" s="113"/>
      <c r="HZ72" s="113"/>
      <c r="IA72" s="113"/>
      <c r="IB72" s="113"/>
      <c r="IC72" s="113"/>
      <c r="ID72" s="113"/>
      <c r="IE72" s="113"/>
      <c r="IF72" s="113"/>
      <c r="IG72" s="113"/>
      <c r="IH72" s="113"/>
      <c r="II72" s="113"/>
      <c r="IJ72" s="113"/>
      <c r="IK72" s="113"/>
      <c r="IL72" s="113"/>
      <c r="IM72" s="113"/>
      <c r="IN72" s="113"/>
      <c r="IO72" s="113"/>
      <c r="IP72" s="113"/>
      <c r="IQ72" s="113"/>
      <c r="IR72" s="113"/>
      <c r="IS72" s="113"/>
      <c r="IT72" s="113"/>
      <c r="IU72" s="113"/>
      <c r="IV72" s="113"/>
      <c r="IW72" s="113"/>
      <c r="IX72" s="113"/>
      <c r="IY72" s="113"/>
      <c r="IZ72" s="113"/>
      <c r="JA72" s="113"/>
      <c r="JB72" s="113"/>
      <c r="JC72" s="113"/>
      <c r="JD72" s="113"/>
      <c r="JE72" s="113"/>
      <c r="JF72" s="113"/>
      <c r="JG72" s="113"/>
      <c r="JH72" s="113"/>
      <c r="JI72" s="113"/>
      <c r="JJ72" s="113"/>
      <c r="JK72" s="113"/>
      <c r="JL72" s="113"/>
      <c r="JM72" s="113"/>
      <c r="JN72" s="113"/>
      <c r="JO72" s="113"/>
      <c r="JP72" s="113"/>
      <c r="JQ72" s="113"/>
      <c r="JR72" s="113"/>
      <c r="JS72" s="113"/>
      <c r="JT72" s="113"/>
      <c r="JU72" s="113"/>
      <c r="JV72" s="113"/>
      <c r="JW72" s="113"/>
      <c r="JX72" s="113"/>
      <c r="JY72" s="113"/>
      <c r="JZ72" s="113"/>
      <c r="KA72" s="113"/>
      <c r="KB72" s="113"/>
      <c r="KC72" s="117"/>
    </row>
    <row r="73" spans="2:289" s="3" customFormat="1" ht="30" customHeight="1" thickBot="1" x14ac:dyDescent="0.3">
      <c r="B73" s="187"/>
      <c r="C73" s="176" t="s">
        <v>63</v>
      </c>
      <c r="D73" s="80" t="s">
        <v>86</v>
      </c>
      <c r="E73" s="11">
        <v>1</v>
      </c>
      <c r="F73" s="65">
        <v>45897</v>
      </c>
      <c r="G73" s="66">
        <v>45897</v>
      </c>
      <c r="H73" s="102"/>
      <c r="I73" s="102"/>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c r="ES73" s="113"/>
      <c r="ET73" s="113"/>
      <c r="EU73" s="113"/>
      <c r="EV73" s="113"/>
      <c r="EW73" s="113"/>
      <c r="EX73" s="113"/>
      <c r="EY73" s="113"/>
      <c r="EZ73" s="113"/>
      <c r="FA73" s="113"/>
      <c r="FB73" s="113"/>
      <c r="FC73" s="113"/>
      <c r="FD73" s="113"/>
      <c r="FE73" s="113"/>
      <c r="FF73" s="113"/>
      <c r="FG73" s="113"/>
      <c r="FH73" s="113"/>
      <c r="FI73" s="113"/>
      <c r="FJ73" s="113"/>
      <c r="FK73" s="113"/>
      <c r="FL73" s="113"/>
      <c r="FM73" s="113"/>
      <c r="FN73" s="113"/>
      <c r="FO73" s="113"/>
      <c r="FP73" s="113"/>
      <c r="FQ73" s="113"/>
      <c r="FR73" s="113"/>
      <c r="FS73" s="113"/>
      <c r="FT73" s="113"/>
      <c r="FU73" s="113"/>
      <c r="FV73" s="113"/>
      <c r="FW73" s="113"/>
      <c r="FX73" s="113"/>
      <c r="FY73" s="113"/>
      <c r="FZ73" s="113"/>
      <c r="GA73" s="113"/>
      <c r="GB73" s="113"/>
      <c r="GC73" s="113"/>
      <c r="GD73" s="113"/>
      <c r="GE73" s="113"/>
      <c r="GF73" s="113"/>
      <c r="GG73" s="113"/>
      <c r="GH73" s="113"/>
      <c r="GI73" s="113"/>
      <c r="GJ73" s="113"/>
      <c r="GK73" s="113"/>
      <c r="GL73" s="113"/>
      <c r="GM73" s="113"/>
      <c r="GN73" s="113"/>
      <c r="GO73" s="113"/>
      <c r="GP73" s="113"/>
      <c r="GQ73" s="113"/>
      <c r="GR73" s="113"/>
      <c r="GS73" s="113"/>
      <c r="GT73" s="113"/>
      <c r="GU73" s="113"/>
      <c r="GV73" s="113"/>
      <c r="GW73" s="113"/>
      <c r="GX73" s="113"/>
      <c r="GY73" s="113"/>
      <c r="GZ73" s="113"/>
      <c r="HA73" s="113"/>
      <c r="HB73" s="113"/>
      <c r="HC73" s="113"/>
      <c r="HD73" s="113"/>
      <c r="HE73" s="113"/>
      <c r="HF73" s="113"/>
      <c r="HG73" s="113"/>
      <c r="HH73" s="113"/>
      <c r="HI73" s="113"/>
      <c r="HJ73" s="113"/>
      <c r="HK73" s="113"/>
      <c r="HL73" s="113"/>
      <c r="HM73" s="113"/>
      <c r="HN73" s="113"/>
      <c r="HO73" s="113"/>
      <c r="HP73" s="113"/>
      <c r="HQ73" s="113"/>
      <c r="HR73" s="113"/>
      <c r="HS73" s="113"/>
      <c r="HT73" s="113"/>
      <c r="HU73" s="113"/>
      <c r="HV73" s="113"/>
      <c r="HW73" s="113"/>
      <c r="HX73" s="113"/>
      <c r="HY73" s="113"/>
      <c r="HZ73" s="113"/>
      <c r="IA73" s="113"/>
      <c r="IB73" s="113"/>
      <c r="IC73" s="113"/>
      <c r="ID73" s="113"/>
      <c r="IE73" s="113"/>
      <c r="IF73" s="113"/>
      <c r="IG73" s="113"/>
      <c r="IH73" s="113"/>
      <c r="II73" s="113"/>
      <c r="IJ73" s="113"/>
      <c r="IK73" s="113"/>
      <c r="IL73" s="113"/>
      <c r="IM73" s="113"/>
      <c r="IN73" s="113"/>
      <c r="IO73" s="113"/>
      <c r="IP73" s="113"/>
      <c r="IQ73" s="113"/>
      <c r="IR73" s="113"/>
      <c r="IS73" s="113"/>
      <c r="IT73" s="113"/>
      <c r="IU73" s="113"/>
      <c r="IV73" s="113"/>
      <c r="IW73" s="113"/>
      <c r="IX73" s="113"/>
      <c r="IY73" s="113"/>
      <c r="IZ73" s="113"/>
      <c r="JA73" s="113"/>
      <c r="JB73" s="113"/>
      <c r="JC73" s="113"/>
      <c r="JD73" s="113"/>
      <c r="JE73" s="113"/>
      <c r="JF73" s="113"/>
      <c r="JG73" s="113"/>
      <c r="JH73" s="113"/>
      <c r="JI73" s="113"/>
      <c r="JJ73" s="113"/>
      <c r="JK73" s="113"/>
      <c r="JL73" s="113"/>
      <c r="JM73" s="113"/>
      <c r="JN73" s="113"/>
      <c r="JO73" s="113"/>
      <c r="JP73" s="113"/>
      <c r="JQ73" s="113"/>
      <c r="JR73" s="113"/>
      <c r="JS73" s="113"/>
      <c r="JT73" s="113"/>
      <c r="JU73" s="113"/>
      <c r="JV73" s="113"/>
      <c r="JW73" s="113"/>
      <c r="JX73" s="113"/>
      <c r="JY73" s="113"/>
      <c r="JZ73" s="113"/>
      <c r="KA73" s="113"/>
      <c r="KB73" s="113"/>
      <c r="KC73" s="117"/>
    </row>
    <row r="74" spans="2:289" s="3" customFormat="1" ht="30" customHeight="1" thickBot="1" x14ac:dyDescent="0.3">
      <c r="B74" s="187"/>
      <c r="C74" s="176" t="s">
        <v>64</v>
      </c>
      <c r="D74" s="80" t="s">
        <v>86</v>
      </c>
      <c r="E74" s="11">
        <v>0</v>
      </c>
      <c r="F74" s="65">
        <v>45928</v>
      </c>
      <c r="G74" s="66">
        <v>45928</v>
      </c>
      <c r="H74" s="102"/>
      <c r="I74" s="102"/>
      <c r="K74" s="113"/>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c r="ES74" s="113"/>
      <c r="ET74" s="113"/>
      <c r="EU74" s="113"/>
      <c r="EV74" s="113"/>
      <c r="EW74" s="113"/>
      <c r="EX74" s="113"/>
      <c r="EY74" s="113"/>
      <c r="EZ74" s="113"/>
      <c r="FA74" s="113"/>
      <c r="FB74" s="113"/>
      <c r="FC74" s="113"/>
      <c r="FD74" s="113"/>
      <c r="FE74" s="113"/>
      <c r="FF74" s="113"/>
      <c r="FG74" s="113"/>
      <c r="FH74" s="113"/>
      <c r="FI74" s="113"/>
      <c r="FJ74" s="113"/>
      <c r="FK74" s="113"/>
      <c r="FL74" s="113"/>
      <c r="FM74" s="113"/>
      <c r="FN74" s="113"/>
      <c r="FO74" s="113"/>
      <c r="FP74" s="113"/>
      <c r="FQ74" s="113"/>
      <c r="FR74" s="113"/>
      <c r="FS74" s="113"/>
      <c r="FT74" s="113"/>
      <c r="FU74" s="113"/>
      <c r="FV74" s="113"/>
      <c r="FW74" s="113"/>
      <c r="FX74" s="113"/>
      <c r="FY74" s="113"/>
      <c r="FZ74" s="113"/>
      <c r="GA74" s="113"/>
      <c r="GB74" s="113"/>
      <c r="GC74" s="113"/>
      <c r="GD74" s="113"/>
      <c r="GE74" s="113"/>
      <c r="GF74" s="113"/>
      <c r="GG74" s="113"/>
      <c r="GH74" s="113"/>
      <c r="GI74" s="113"/>
      <c r="GJ74" s="113"/>
      <c r="GK74" s="113"/>
      <c r="GL74" s="113"/>
      <c r="GM74" s="113"/>
      <c r="GN74" s="113"/>
      <c r="GO74" s="113"/>
      <c r="GP74" s="113"/>
      <c r="GQ74" s="113"/>
      <c r="GR74" s="113"/>
      <c r="GS74" s="113"/>
      <c r="GT74" s="113"/>
      <c r="GU74" s="113"/>
      <c r="GV74" s="113"/>
      <c r="GW74" s="113"/>
      <c r="GX74" s="113"/>
      <c r="GY74" s="113"/>
      <c r="GZ74" s="113"/>
      <c r="HA74" s="113"/>
      <c r="HB74" s="113"/>
      <c r="HC74" s="113"/>
      <c r="HD74" s="113"/>
      <c r="HE74" s="113"/>
      <c r="HF74" s="113"/>
      <c r="HG74" s="113"/>
      <c r="HH74" s="113"/>
      <c r="HI74" s="113"/>
      <c r="HJ74" s="113"/>
      <c r="HK74" s="113"/>
      <c r="HL74" s="113"/>
      <c r="HM74" s="113"/>
      <c r="HN74" s="113"/>
      <c r="HO74" s="113"/>
      <c r="HP74" s="113"/>
      <c r="HQ74" s="113"/>
      <c r="HR74" s="113"/>
      <c r="HS74" s="113"/>
      <c r="HT74" s="113"/>
      <c r="HU74" s="113"/>
      <c r="HV74" s="113"/>
      <c r="HW74" s="113"/>
      <c r="HX74" s="113"/>
      <c r="HY74" s="113"/>
      <c r="HZ74" s="113"/>
      <c r="IA74" s="113"/>
      <c r="IB74" s="113"/>
      <c r="IC74" s="113"/>
      <c r="ID74" s="113"/>
      <c r="IE74" s="113"/>
      <c r="IF74" s="113"/>
      <c r="IG74" s="113"/>
      <c r="IH74" s="113"/>
      <c r="II74" s="113"/>
      <c r="IJ74" s="113"/>
      <c r="IK74" s="113"/>
      <c r="IL74" s="113"/>
      <c r="IM74" s="113"/>
      <c r="IN74" s="113"/>
      <c r="IO74" s="113"/>
      <c r="IP74" s="113"/>
      <c r="IQ74" s="113"/>
      <c r="IR74" s="113"/>
      <c r="IS74" s="113"/>
      <c r="IT74" s="113"/>
      <c r="IU74" s="113"/>
      <c r="IV74" s="113"/>
      <c r="IW74" s="113"/>
      <c r="IX74" s="113"/>
      <c r="IY74" s="113"/>
      <c r="IZ74" s="113"/>
      <c r="JA74" s="113"/>
      <c r="JB74" s="113"/>
      <c r="JC74" s="113"/>
      <c r="JD74" s="113"/>
      <c r="JE74" s="113"/>
      <c r="JF74" s="113"/>
      <c r="JG74" s="113"/>
      <c r="JH74" s="113"/>
      <c r="JI74" s="113"/>
      <c r="JJ74" s="113"/>
      <c r="JK74" s="113"/>
      <c r="JL74" s="113"/>
      <c r="JM74" s="113"/>
      <c r="JN74" s="113"/>
      <c r="JO74" s="113"/>
      <c r="JP74" s="113"/>
      <c r="JQ74" s="113"/>
      <c r="JR74" s="113"/>
      <c r="JS74" s="113"/>
      <c r="JT74" s="113"/>
      <c r="JU74" s="113"/>
      <c r="JV74" s="113"/>
      <c r="JW74" s="113"/>
      <c r="JX74" s="113"/>
      <c r="JY74" s="113"/>
      <c r="JZ74" s="113"/>
      <c r="KA74" s="113"/>
      <c r="KB74" s="113"/>
      <c r="KC74" s="117"/>
    </row>
    <row r="75" spans="2:289" s="3" customFormat="1" ht="30" customHeight="1" thickBot="1" x14ac:dyDescent="0.3">
      <c r="B75" s="187"/>
      <c r="C75" s="176" t="s">
        <v>65</v>
      </c>
      <c r="D75" s="80" t="s">
        <v>86</v>
      </c>
      <c r="E75" s="11">
        <v>0</v>
      </c>
      <c r="F75" s="65">
        <v>45958</v>
      </c>
      <c r="G75" s="66">
        <v>45958</v>
      </c>
      <c r="H75" s="102"/>
      <c r="I75" s="102"/>
      <c r="K75" s="113"/>
      <c r="L75" s="113"/>
      <c r="M75" s="113"/>
      <c r="N75" s="113"/>
      <c r="O75" s="113"/>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113"/>
      <c r="FB75" s="113"/>
      <c r="FC75" s="113"/>
      <c r="FD75" s="113"/>
      <c r="FE75" s="113"/>
      <c r="FF75" s="113"/>
      <c r="FG75" s="113"/>
      <c r="FH75" s="113"/>
      <c r="FI75" s="113"/>
      <c r="FJ75" s="113"/>
      <c r="FK75" s="113"/>
      <c r="FL75" s="113"/>
      <c r="FM75" s="113"/>
      <c r="FN75" s="113"/>
      <c r="FO75" s="113"/>
      <c r="FP75" s="113"/>
      <c r="FQ75" s="113"/>
      <c r="FR75" s="113"/>
      <c r="FS75" s="113"/>
      <c r="FT75" s="113"/>
      <c r="FU75" s="113"/>
      <c r="FV75" s="113"/>
      <c r="FW75" s="113"/>
      <c r="FX75" s="113"/>
      <c r="FY75" s="113"/>
      <c r="FZ75" s="113"/>
      <c r="GA75" s="113"/>
      <c r="GB75" s="113"/>
      <c r="GC75" s="113"/>
      <c r="GD75" s="113"/>
      <c r="GE75" s="113"/>
      <c r="GF75" s="113"/>
      <c r="GG75" s="113"/>
      <c r="GH75" s="113"/>
      <c r="GI75" s="113"/>
      <c r="GJ75" s="113"/>
      <c r="GK75" s="113"/>
      <c r="GL75" s="113"/>
      <c r="GM75" s="113"/>
      <c r="GN75" s="113"/>
      <c r="GO75" s="113"/>
      <c r="GP75" s="113"/>
      <c r="GQ75" s="113"/>
      <c r="GR75" s="113"/>
      <c r="GS75" s="113"/>
      <c r="GT75" s="113"/>
      <c r="GU75" s="113"/>
      <c r="GV75" s="113"/>
      <c r="GW75" s="113"/>
      <c r="GX75" s="113"/>
      <c r="GY75" s="113"/>
      <c r="GZ75" s="113"/>
      <c r="HA75" s="113"/>
      <c r="HB75" s="113"/>
      <c r="HC75" s="113"/>
      <c r="HD75" s="113"/>
      <c r="HE75" s="113"/>
      <c r="HF75" s="113"/>
      <c r="HG75" s="113"/>
      <c r="HH75" s="113"/>
      <c r="HI75" s="113"/>
      <c r="HJ75" s="113"/>
      <c r="HK75" s="113"/>
      <c r="HL75" s="113"/>
      <c r="HM75" s="113"/>
      <c r="HN75" s="113"/>
      <c r="HO75" s="113"/>
      <c r="HP75" s="113"/>
      <c r="HQ75" s="113"/>
      <c r="HR75" s="113"/>
      <c r="HS75" s="113"/>
      <c r="HT75" s="113"/>
      <c r="HU75" s="113"/>
      <c r="HV75" s="113"/>
      <c r="HW75" s="113"/>
      <c r="HX75" s="113"/>
      <c r="HY75" s="113"/>
      <c r="HZ75" s="113"/>
      <c r="IA75" s="113"/>
      <c r="IB75" s="113"/>
      <c r="IC75" s="113"/>
      <c r="ID75" s="113"/>
      <c r="IE75" s="113"/>
      <c r="IF75" s="113"/>
      <c r="IG75" s="113"/>
      <c r="IH75" s="113"/>
      <c r="II75" s="113"/>
      <c r="IJ75" s="113"/>
      <c r="IK75" s="113"/>
      <c r="IL75" s="113"/>
      <c r="IM75" s="113"/>
      <c r="IN75" s="113"/>
      <c r="IO75" s="113"/>
      <c r="IP75" s="113"/>
      <c r="IQ75" s="113"/>
      <c r="IR75" s="113"/>
      <c r="IS75" s="113"/>
      <c r="IT75" s="113"/>
      <c r="IU75" s="113"/>
      <c r="IV75" s="113"/>
      <c r="IW75" s="113"/>
      <c r="IX75" s="113"/>
      <c r="IY75" s="113"/>
      <c r="IZ75" s="113"/>
      <c r="JA75" s="113"/>
      <c r="JB75" s="113"/>
      <c r="JC75" s="113"/>
      <c r="JD75" s="113"/>
      <c r="JE75" s="113"/>
      <c r="JF75" s="113"/>
      <c r="JG75" s="113"/>
      <c r="JH75" s="113"/>
      <c r="JI75" s="113"/>
      <c r="JJ75" s="113"/>
      <c r="JK75" s="113"/>
      <c r="JL75" s="113"/>
      <c r="JM75" s="113"/>
      <c r="JN75" s="113"/>
      <c r="JO75" s="113"/>
      <c r="JP75" s="113"/>
      <c r="JQ75" s="113"/>
      <c r="JR75" s="113"/>
      <c r="JS75" s="113"/>
      <c r="JT75" s="113"/>
      <c r="JU75" s="113"/>
      <c r="JV75" s="113"/>
      <c r="JW75" s="113"/>
      <c r="JX75" s="113"/>
      <c r="JY75" s="113"/>
      <c r="JZ75" s="113"/>
      <c r="KA75" s="113"/>
      <c r="KB75" s="113"/>
      <c r="KC75" s="117"/>
    </row>
    <row r="76" spans="2:289" s="3" customFormat="1" ht="30" customHeight="1" thickBot="1" x14ac:dyDescent="0.3">
      <c r="B76" s="187"/>
      <c r="C76" s="176" t="s">
        <v>66</v>
      </c>
      <c r="D76" s="80" t="s">
        <v>86</v>
      </c>
      <c r="E76" s="11">
        <v>0</v>
      </c>
      <c r="F76" s="65">
        <v>45989</v>
      </c>
      <c r="G76" s="66">
        <v>45989</v>
      </c>
      <c r="H76" s="102"/>
      <c r="I76" s="102"/>
      <c r="K76" s="113"/>
      <c r="L76" s="113"/>
      <c r="M76" s="113"/>
      <c r="N76" s="113"/>
      <c r="O76" s="113"/>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c r="ES76" s="113"/>
      <c r="ET76" s="113"/>
      <c r="EU76" s="113"/>
      <c r="EV76" s="113"/>
      <c r="EW76" s="113"/>
      <c r="EX76" s="113"/>
      <c r="EY76" s="113"/>
      <c r="EZ76" s="113"/>
      <c r="FA76" s="113"/>
      <c r="FB76" s="113"/>
      <c r="FC76" s="113"/>
      <c r="FD76" s="113"/>
      <c r="FE76" s="113"/>
      <c r="FF76" s="113"/>
      <c r="FG76" s="113"/>
      <c r="FH76" s="113"/>
      <c r="FI76" s="113"/>
      <c r="FJ76" s="113"/>
      <c r="FK76" s="113"/>
      <c r="FL76" s="113"/>
      <c r="FM76" s="113"/>
      <c r="FN76" s="113"/>
      <c r="FO76" s="113"/>
      <c r="FP76" s="113"/>
      <c r="FQ76" s="113"/>
      <c r="FR76" s="113"/>
      <c r="FS76" s="113"/>
      <c r="FT76" s="113"/>
      <c r="FU76" s="113"/>
      <c r="FV76" s="113"/>
      <c r="FW76" s="113"/>
      <c r="FX76" s="113"/>
      <c r="FY76" s="113"/>
      <c r="FZ76" s="113"/>
      <c r="GA76" s="113"/>
      <c r="GB76" s="113"/>
      <c r="GC76" s="113"/>
      <c r="GD76" s="113"/>
      <c r="GE76" s="113"/>
      <c r="GF76" s="113"/>
      <c r="GG76" s="113"/>
      <c r="GH76" s="113"/>
      <c r="GI76" s="113"/>
      <c r="GJ76" s="113"/>
      <c r="GK76" s="113"/>
      <c r="GL76" s="113"/>
      <c r="GM76" s="113"/>
      <c r="GN76" s="113"/>
      <c r="GO76" s="113"/>
      <c r="GP76" s="113"/>
      <c r="GQ76" s="113"/>
      <c r="GR76" s="113"/>
      <c r="GS76" s="113"/>
      <c r="GT76" s="113"/>
      <c r="GU76" s="113"/>
      <c r="GV76" s="113"/>
      <c r="GW76" s="113"/>
      <c r="GX76" s="113"/>
      <c r="GY76" s="113"/>
      <c r="GZ76" s="113"/>
      <c r="HA76" s="113"/>
      <c r="HB76" s="113"/>
      <c r="HC76" s="113"/>
      <c r="HD76" s="113"/>
      <c r="HE76" s="113"/>
      <c r="HF76" s="113"/>
      <c r="HG76" s="113"/>
      <c r="HH76" s="113"/>
      <c r="HI76" s="113"/>
      <c r="HJ76" s="113"/>
      <c r="HK76" s="113"/>
      <c r="HL76" s="113"/>
      <c r="HM76" s="113"/>
      <c r="HN76" s="113"/>
      <c r="HO76" s="113"/>
      <c r="HP76" s="113"/>
      <c r="HQ76" s="113"/>
      <c r="HR76" s="113"/>
      <c r="HS76" s="113"/>
      <c r="HT76" s="113"/>
      <c r="HU76" s="113"/>
      <c r="HV76" s="113"/>
      <c r="HW76" s="113"/>
      <c r="HX76" s="113"/>
      <c r="HY76" s="113"/>
      <c r="HZ76" s="113"/>
      <c r="IA76" s="113"/>
      <c r="IB76" s="113"/>
      <c r="IC76" s="113"/>
      <c r="ID76" s="113"/>
      <c r="IE76" s="113"/>
      <c r="IF76" s="113"/>
      <c r="IG76" s="113"/>
      <c r="IH76" s="113"/>
      <c r="II76" s="113"/>
      <c r="IJ76" s="113"/>
      <c r="IK76" s="113"/>
      <c r="IL76" s="113"/>
      <c r="IM76" s="113"/>
      <c r="IN76" s="113"/>
      <c r="IO76" s="113"/>
      <c r="IP76" s="113"/>
      <c r="IQ76" s="113"/>
      <c r="IR76" s="113"/>
      <c r="IS76" s="113"/>
      <c r="IT76" s="113"/>
      <c r="IU76" s="113"/>
      <c r="IV76" s="113"/>
      <c r="IW76" s="113"/>
      <c r="IX76" s="113"/>
      <c r="IY76" s="113"/>
      <c r="IZ76" s="113"/>
      <c r="JA76" s="113"/>
      <c r="JB76" s="113"/>
      <c r="JC76" s="113"/>
      <c r="JD76" s="113"/>
      <c r="JE76" s="113"/>
      <c r="JF76" s="113"/>
      <c r="JG76" s="113"/>
      <c r="JH76" s="113"/>
      <c r="JI76" s="113"/>
      <c r="JJ76" s="113"/>
      <c r="JK76" s="113"/>
      <c r="JL76" s="113"/>
      <c r="JM76" s="113"/>
      <c r="JN76" s="113"/>
      <c r="JO76" s="113"/>
      <c r="JP76" s="113"/>
      <c r="JQ76" s="113"/>
      <c r="JR76" s="113"/>
      <c r="JS76" s="113"/>
      <c r="JT76" s="113"/>
      <c r="JU76" s="113"/>
      <c r="JV76" s="113"/>
      <c r="JW76" s="113"/>
      <c r="JX76" s="113"/>
      <c r="JY76" s="113"/>
      <c r="JZ76" s="113"/>
      <c r="KA76" s="113"/>
      <c r="KB76" s="113"/>
      <c r="KC76" s="117"/>
    </row>
    <row r="77" spans="2:289" s="3" customFormat="1" ht="30" customHeight="1" thickBot="1" x14ac:dyDescent="0.3">
      <c r="B77" s="187"/>
      <c r="C77" s="177" t="s">
        <v>67</v>
      </c>
      <c r="D77" s="172" t="s">
        <v>86</v>
      </c>
      <c r="E77" s="156">
        <v>0</v>
      </c>
      <c r="F77" s="157">
        <v>46006</v>
      </c>
      <c r="G77" s="158">
        <v>46006</v>
      </c>
      <c r="H77" s="102"/>
      <c r="I77" s="102"/>
      <c r="KC77" s="178"/>
    </row>
    <row r="78" spans="2:289" s="3" customFormat="1" ht="30" customHeight="1" thickBot="1" x14ac:dyDescent="0.3">
      <c r="B78" s="187"/>
      <c r="C78" s="171" t="s">
        <v>57</v>
      </c>
      <c r="D78" s="172" t="s">
        <v>86</v>
      </c>
      <c r="E78" s="173">
        <f>AVERAGE(E79:E87)</f>
        <v>0.55555555555555558</v>
      </c>
      <c r="F78" s="174">
        <v>45748</v>
      </c>
      <c r="G78" s="158">
        <v>46022</v>
      </c>
      <c r="H78" s="118"/>
      <c r="I78" s="118">
        <f t="shared" si="263"/>
        <v>275</v>
      </c>
      <c r="V78" s="6"/>
      <c r="W78" s="6"/>
      <c r="CG78" s="6"/>
      <c r="CH78" s="6"/>
      <c r="ER78" s="6"/>
      <c r="ES78" s="6"/>
      <c r="HC78" s="6"/>
      <c r="HD78" s="6"/>
    </row>
    <row r="79" spans="2:289" s="3" customFormat="1" ht="30" customHeight="1" thickBot="1" x14ac:dyDescent="0.3">
      <c r="B79" s="187"/>
      <c r="C79" s="175" t="s">
        <v>92</v>
      </c>
      <c r="D79" s="80" t="s">
        <v>86</v>
      </c>
      <c r="E79" s="81">
        <v>1</v>
      </c>
      <c r="F79" s="65">
        <v>45748</v>
      </c>
      <c r="G79" s="66">
        <v>45777</v>
      </c>
      <c r="H79" s="102"/>
      <c r="I79" s="102"/>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c r="ES79" s="113"/>
      <c r="ET79" s="113"/>
      <c r="EU79" s="113"/>
      <c r="EV79" s="113"/>
      <c r="EW79" s="113"/>
      <c r="EX79" s="113"/>
      <c r="EY79" s="113"/>
      <c r="EZ79" s="113"/>
      <c r="FA79" s="113"/>
      <c r="FB79" s="113"/>
      <c r="FC79" s="113"/>
      <c r="FD79" s="113"/>
      <c r="FE79" s="113"/>
      <c r="FF79" s="113"/>
      <c r="FG79" s="113"/>
      <c r="FH79" s="113"/>
      <c r="FI79" s="113"/>
      <c r="FJ79" s="113"/>
      <c r="FK79" s="113"/>
      <c r="FL79" s="113"/>
      <c r="FM79" s="113"/>
      <c r="FN79" s="113"/>
      <c r="FO79" s="113"/>
      <c r="FP79" s="113"/>
      <c r="FQ79" s="113"/>
      <c r="FR79" s="113"/>
      <c r="FS79" s="113"/>
      <c r="FT79" s="113"/>
      <c r="FU79" s="113"/>
      <c r="FV79" s="113"/>
      <c r="FW79" s="113"/>
      <c r="FX79" s="113"/>
      <c r="FY79" s="113"/>
      <c r="FZ79" s="113"/>
      <c r="GA79" s="113"/>
      <c r="GB79" s="113"/>
      <c r="GC79" s="113"/>
      <c r="GD79" s="113"/>
      <c r="GE79" s="113"/>
      <c r="GF79" s="113"/>
      <c r="GG79" s="113"/>
      <c r="GH79" s="113"/>
      <c r="GI79" s="113"/>
      <c r="GJ79" s="113"/>
      <c r="GK79" s="113"/>
      <c r="GL79" s="113"/>
      <c r="GM79" s="113"/>
      <c r="GN79" s="113"/>
      <c r="GO79" s="113"/>
      <c r="GP79" s="113"/>
      <c r="GQ79" s="113"/>
      <c r="GR79" s="113"/>
      <c r="GS79" s="113"/>
      <c r="GT79" s="113"/>
      <c r="GU79" s="113"/>
      <c r="GV79" s="113"/>
      <c r="GW79" s="113"/>
      <c r="GX79" s="113"/>
      <c r="GY79" s="113"/>
      <c r="GZ79" s="113"/>
      <c r="HA79" s="113"/>
      <c r="HB79" s="113"/>
      <c r="HC79" s="113"/>
      <c r="HD79" s="113"/>
      <c r="HE79" s="113"/>
      <c r="HF79" s="113"/>
      <c r="HG79" s="113"/>
      <c r="HH79" s="113"/>
      <c r="HI79" s="113"/>
      <c r="HJ79" s="113"/>
      <c r="HK79" s="113"/>
      <c r="HL79" s="113"/>
      <c r="HM79" s="113"/>
      <c r="HN79" s="113"/>
      <c r="HO79" s="113"/>
      <c r="HP79" s="113"/>
      <c r="HQ79" s="113"/>
      <c r="HR79" s="113"/>
      <c r="HS79" s="113"/>
      <c r="HT79" s="113"/>
      <c r="HU79" s="113"/>
      <c r="HV79" s="113"/>
      <c r="HW79" s="113"/>
      <c r="HX79" s="113"/>
      <c r="HY79" s="113"/>
      <c r="HZ79" s="113"/>
      <c r="IA79" s="113"/>
      <c r="IB79" s="113"/>
      <c r="IC79" s="113"/>
      <c r="ID79" s="113"/>
      <c r="IE79" s="113"/>
      <c r="IF79" s="113"/>
      <c r="IG79" s="113"/>
      <c r="IH79" s="113"/>
      <c r="II79" s="113"/>
      <c r="IJ79" s="113"/>
      <c r="IK79" s="113"/>
      <c r="IL79" s="113"/>
      <c r="IM79" s="113"/>
      <c r="IN79" s="113"/>
      <c r="IO79" s="113"/>
      <c r="IP79" s="113"/>
      <c r="IQ79" s="113"/>
      <c r="IR79" s="113"/>
      <c r="IS79" s="113"/>
      <c r="IT79" s="113"/>
      <c r="IU79" s="113"/>
      <c r="IV79" s="113"/>
      <c r="IW79" s="113"/>
      <c r="IX79" s="113"/>
      <c r="IY79" s="113"/>
      <c r="IZ79" s="113"/>
      <c r="JA79" s="113"/>
      <c r="JB79" s="113"/>
      <c r="JC79" s="113"/>
      <c r="JD79" s="113"/>
      <c r="JE79" s="113"/>
      <c r="JF79" s="113"/>
      <c r="JG79" s="113"/>
      <c r="JH79" s="113"/>
      <c r="JI79" s="113"/>
      <c r="JJ79" s="113"/>
      <c r="JK79" s="113"/>
      <c r="JL79" s="113"/>
      <c r="JM79" s="113"/>
      <c r="JN79" s="113"/>
      <c r="JO79" s="113"/>
      <c r="JP79" s="113"/>
      <c r="JQ79" s="113"/>
      <c r="JR79" s="113"/>
      <c r="JS79" s="113"/>
      <c r="JT79" s="113"/>
      <c r="JU79" s="113"/>
      <c r="JV79" s="113"/>
      <c r="JW79" s="113"/>
      <c r="JX79" s="113"/>
      <c r="JY79" s="113"/>
      <c r="JZ79" s="113"/>
      <c r="KA79" s="113"/>
      <c r="KB79" s="113"/>
      <c r="KC79" s="117"/>
    </row>
    <row r="80" spans="2:289" s="3" customFormat="1" ht="30" customHeight="1" thickBot="1" x14ac:dyDescent="0.3">
      <c r="B80" s="187"/>
      <c r="C80" s="176" t="s">
        <v>93</v>
      </c>
      <c r="D80" s="80" t="s">
        <v>86</v>
      </c>
      <c r="E80" s="11">
        <v>1</v>
      </c>
      <c r="F80" s="65">
        <f>G79+1</f>
        <v>45778</v>
      </c>
      <c r="G80" s="66">
        <v>45808</v>
      </c>
      <c r="H80" s="102"/>
      <c r="I80" s="102"/>
      <c r="K80" s="113"/>
      <c r="L80" s="113"/>
      <c r="M80" s="113"/>
      <c r="N80" s="113"/>
      <c r="O80" s="113"/>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c r="ES80" s="113"/>
      <c r="ET80" s="113"/>
      <c r="EU80" s="113"/>
      <c r="EV80" s="113"/>
      <c r="EW80" s="113"/>
      <c r="EX80" s="113"/>
      <c r="EY80" s="113"/>
      <c r="EZ80" s="113"/>
      <c r="FA80" s="113"/>
      <c r="FB80" s="113"/>
      <c r="FC80" s="113"/>
      <c r="FD80" s="113"/>
      <c r="FE80" s="113"/>
      <c r="FF80" s="113"/>
      <c r="FG80" s="113"/>
      <c r="FH80" s="113"/>
      <c r="FI80" s="113"/>
      <c r="FJ80" s="113"/>
      <c r="FK80" s="113"/>
      <c r="FL80" s="113"/>
      <c r="FM80" s="113"/>
      <c r="FN80" s="113"/>
      <c r="FO80" s="113"/>
      <c r="FP80" s="113"/>
      <c r="FQ80" s="113"/>
      <c r="FR80" s="113"/>
      <c r="FS80" s="113"/>
      <c r="FT80" s="113"/>
      <c r="FU80" s="113"/>
      <c r="FV80" s="113"/>
      <c r="FW80" s="113"/>
      <c r="FX80" s="113"/>
      <c r="FY80" s="113"/>
      <c r="FZ80" s="113"/>
      <c r="GA80" s="113"/>
      <c r="GB80" s="113"/>
      <c r="GC80" s="113"/>
      <c r="GD80" s="113"/>
      <c r="GE80" s="113"/>
      <c r="GF80" s="113"/>
      <c r="GG80" s="113"/>
      <c r="GH80" s="113"/>
      <c r="GI80" s="113"/>
      <c r="GJ80" s="113"/>
      <c r="GK80" s="113"/>
      <c r="GL80" s="113"/>
      <c r="GM80" s="113"/>
      <c r="GN80" s="113"/>
      <c r="GO80" s="113"/>
      <c r="GP80" s="113"/>
      <c r="GQ80" s="113"/>
      <c r="GR80" s="113"/>
      <c r="GS80" s="113"/>
      <c r="GT80" s="113"/>
      <c r="GU80" s="113"/>
      <c r="GV80" s="113"/>
      <c r="GW80" s="113"/>
      <c r="GX80" s="113"/>
      <c r="GY80" s="113"/>
      <c r="GZ80" s="113"/>
      <c r="HA80" s="113"/>
      <c r="HB80" s="113"/>
      <c r="HC80" s="113"/>
      <c r="HD80" s="113"/>
      <c r="HE80" s="113"/>
      <c r="HF80" s="113"/>
      <c r="HG80" s="113"/>
      <c r="HH80" s="113"/>
      <c r="HI80" s="113"/>
      <c r="HJ80" s="113"/>
      <c r="HK80" s="113"/>
      <c r="HL80" s="113"/>
      <c r="HM80" s="113"/>
      <c r="HN80" s="113"/>
      <c r="HO80" s="113"/>
      <c r="HP80" s="113"/>
      <c r="HQ80" s="113"/>
      <c r="HR80" s="113"/>
      <c r="HS80" s="113"/>
      <c r="HT80" s="113"/>
      <c r="HU80" s="113"/>
      <c r="HV80" s="113"/>
      <c r="HW80" s="113"/>
      <c r="HX80" s="113"/>
      <c r="HY80" s="113"/>
      <c r="HZ80" s="113"/>
      <c r="IA80" s="113"/>
      <c r="IB80" s="113"/>
      <c r="IC80" s="113"/>
      <c r="ID80" s="113"/>
      <c r="IE80" s="113"/>
      <c r="IF80" s="113"/>
      <c r="IG80" s="113"/>
      <c r="IH80" s="113"/>
      <c r="II80" s="113"/>
      <c r="IJ80" s="113"/>
      <c r="IK80" s="113"/>
      <c r="IL80" s="113"/>
      <c r="IM80" s="113"/>
      <c r="IN80" s="113"/>
      <c r="IO80" s="113"/>
      <c r="IP80" s="113"/>
      <c r="IQ80" s="113"/>
      <c r="IR80" s="113"/>
      <c r="IS80" s="113"/>
      <c r="IT80" s="113"/>
      <c r="IU80" s="113"/>
      <c r="IV80" s="113"/>
      <c r="IW80" s="113"/>
      <c r="IX80" s="113"/>
      <c r="IY80" s="113"/>
      <c r="IZ80" s="113"/>
      <c r="JA80" s="113"/>
      <c r="JB80" s="113"/>
      <c r="JC80" s="113"/>
      <c r="JD80" s="113"/>
      <c r="JE80" s="113"/>
      <c r="JF80" s="113"/>
      <c r="JG80" s="113"/>
      <c r="JH80" s="113"/>
      <c r="JI80" s="113"/>
      <c r="JJ80" s="113"/>
      <c r="JK80" s="113"/>
      <c r="JL80" s="113"/>
      <c r="JM80" s="113"/>
      <c r="JN80" s="113"/>
      <c r="JO80" s="113"/>
      <c r="JP80" s="113"/>
      <c r="JQ80" s="113"/>
      <c r="JR80" s="113"/>
      <c r="JS80" s="113"/>
      <c r="JT80" s="113"/>
      <c r="JU80" s="113"/>
      <c r="JV80" s="113"/>
      <c r="JW80" s="113"/>
      <c r="JX80" s="113"/>
      <c r="JY80" s="113"/>
      <c r="JZ80" s="113"/>
      <c r="KA80" s="113"/>
      <c r="KB80" s="113"/>
      <c r="KC80" s="117"/>
    </row>
    <row r="81" spans="2:289" s="3" customFormat="1" ht="30" customHeight="1" thickBot="1" x14ac:dyDescent="0.3">
      <c r="B81" s="187"/>
      <c r="C81" s="176" t="s">
        <v>94</v>
      </c>
      <c r="D81" s="80" t="s">
        <v>86</v>
      </c>
      <c r="E81" s="11">
        <v>1</v>
      </c>
      <c r="F81" s="65">
        <v>45809</v>
      </c>
      <c r="G81" s="66">
        <v>45838</v>
      </c>
      <c r="H81" s="102"/>
      <c r="I81" s="102"/>
      <c r="K81" s="113"/>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c r="ES81" s="113"/>
      <c r="ET81" s="113"/>
      <c r="EU81" s="113"/>
      <c r="EV81" s="113"/>
      <c r="EW81" s="113"/>
      <c r="EX81" s="113"/>
      <c r="EY81" s="113"/>
      <c r="EZ81" s="113"/>
      <c r="FA81" s="113"/>
      <c r="FB81" s="113"/>
      <c r="FC81" s="113"/>
      <c r="FD81" s="113"/>
      <c r="FE81" s="113"/>
      <c r="FF81" s="113"/>
      <c r="FG81" s="113"/>
      <c r="FH81" s="113"/>
      <c r="FI81" s="113"/>
      <c r="FJ81" s="113"/>
      <c r="FK81" s="113"/>
      <c r="FL81" s="113"/>
      <c r="FM81" s="113"/>
      <c r="FN81" s="113"/>
      <c r="FO81" s="113"/>
      <c r="FP81" s="113"/>
      <c r="FQ81" s="113"/>
      <c r="FR81" s="113"/>
      <c r="FS81" s="113"/>
      <c r="FT81" s="113"/>
      <c r="FU81" s="113"/>
      <c r="FV81" s="113"/>
      <c r="FW81" s="113"/>
      <c r="FX81" s="113"/>
      <c r="FY81" s="113"/>
      <c r="FZ81" s="113"/>
      <c r="GA81" s="113"/>
      <c r="GB81" s="113"/>
      <c r="GC81" s="113"/>
      <c r="GD81" s="113"/>
      <c r="GE81" s="113"/>
      <c r="GF81" s="113"/>
      <c r="GG81" s="113"/>
      <c r="GH81" s="113"/>
      <c r="GI81" s="113"/>
      <c r="GJ81" s="113"/>
      <c r="GK81" s="113"/>
      <c r="GL81" s="113"/>
      <c r="GM81" s="113"/>
      <c r="GN81" s="113"/>
      <c r="GO81" s="113"/>
      <c r="GP81" s="113"/>
      <c r="GQ81" s="113"/>
      <c r="GR81" s="113"/>
      <c r="GS81" s="113"/>
      <c r="GT81" s="113"/>
      <c r="GU81" s="113"/>
      <c r="GV81" s="113"/>
      <c r="GW81" s="113"/>
      <c r="GX81" s="113"/>
      <c r="GY81" s="113"/>
      <c r="GZ81" s="113"/>
      <c r="HA81" s="113"/>
      <c r="HB81" s="113"/>
      <c r="HC81" s="113"/>
      <c r="HD81" s="113"/>
      <c r="HE81" s="113"/>
      <c r="HF81" s="113"/>
      <c r="HG81" s="113"/>
      <c r="HH81" s="113"/>
      <c r="HI81" s="113"/>
      <c r="HJ81" s="113"/>
      <c r="HK81" s="113"/>
      <c r="HL81" s="113"/>
      <c r="HM81" s="113"/>
      <c r="HN81" s="113"/>
      <c r="HO81" s="113"/>
      <c r="HP81" s="113"/>
      <c r="HQ81" s="113"/>
      <c r="HR81" s="113"/>
      <c r="HS81" s="113"/>
      <c r="HT81" s="113"/>
      <c r="HU81" s="113"/>
      <c r="HV81" s="113"/>
      <c r="HW81" s="113"/>
      <c r="HX81" s="113"/>
      <c r="HY81" s="113"/>
      <c r="HZ81" s="113"/>
      <c r="IA81" s="113"/>
      <c r="IB81" s="113"/>
      <c r="IC81" s="113"/>
      <c r="ID81" s="113"/>
      <c r="IE81" s="113"/>
      <c r="IF81" s="113"/>
      <c r="IG81" s="113"/>
      <c r="IH81" s="113"/>
      <c r="II81" s="113"/>
      <c r="IJ81" s="113"/>
      <c r="IK81" s="113"/>
      <c r="IL81" s="113"/>
      <c r="IM81" s="113"/>
      <c r="IN81" s="113"/>
      <c r="IO81" s="113"/>
      <c r="IP81" s="113"/>
      <c r="IQ81" s="113"/>
      <c r="IR81" s="113"/>
      <c r="IS81" s="113"/>
      <c r="IT81" s="113"/>
      <c r="IU81" s="113"/>
      <c r="IV81" s="113"/>
      <c r="IW81" s="113"/>
      <c r="IX81" s="113"/>
      <c r="IY81" s="113"/>
      <c r="IZ81" s="113"/>
      <c r="JA81" s="113"/>
      <c r="JB81" s="113"/>
      <c r="JC81" s="113"/>
      <c r="JD81" s="113"/>
      <c r="JE81" s="113"/>
      <c r="JF81" s="113"/>
      <c r="JG81" s="113"/>
      <c r="JH81" s="113"/>
      <c r="JI81" s="113"/>
      <c r="JJ81" s="113"/>
      <c r="JK81" s="113"/>
      <c r="JL81" s="113"/>
      <c r="JM81" s="113"/>
      <c r="JN81" s="113"/>
      <c r="JO81" s="113"/>
      <c r="JP81" s="113"/>
      <c r="JQ81" s="113"/>
      <c r="JR81" s="113"/>
      <c r="JS81" s="113"/>
      <c r="JT81" s="113"/>
      <c r="JU81" s="113"/>
      <c r="JV81" s="113"/>
      <c r="JW81" s="113"/>
      <c r="JX81" s="113"/>
      <c r="JY81" s="113"/>
      <c r="JZ81" s="113"/>
      <c r="KA81" s="113"/>
      <c r="KB81" s="113"/>
      <c r="KC81" s="117"/>
    </row>
    <row r="82" spans="2:289" s="3" customFormat="1" ht="30" customHeight="1" thickBot="1" x14ac:dyDescent="0.3">
      <c r="B82" s="187"/>
      <c r="C82" s="176" t="s">
        <v>95</v>
      </c>
      <c r="D82" s="80" t="s">
        <v>86</v>
      </c>
      <c r="E82" s="11">
        <v>1</v>
      </c>
      <c r="F82" s="65">
        <v>45839</v>
      </c>
      <c r="G82" s="66">
        <v>45869</v>
      </c>
      <c r="H82" s="102"/>
      <c r="I82" s="102"/>
      <c r="K82" s="113"/>
      <c r="L82" s="113"/>
      <c r="M82" s="113"/>
      <c r="N82" s="113"/>
      <c r="O82" s="113"/>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c r="ES82" s="113"/>
      <c r="ET82" s="113"/>
      <c r="EU82" s="113"/>
      <c r="EV82" s="113"/>
      <c r="EW82" s="113"/>
      <c r="EX82" s="113"/>
      <c r="EY82" s="113"/>
      <c r="EZ82" s="113"/>
      <c r="FA82" s="113"/>
      <c r="FB82" s="113"/>
      <c r="FC82" s="113"/>
      <c r="FD82" s="113"/>
      <c r="FE82" s="113"/>
      <c r="FF82" s="113"/>
      <c r="FG82" s="113"/>
      <c r="FH82" s="113"/>
      <c r="FI82" s="113"/>
      <c r="FJ82" s="113"/>
      <c r="FK82" s="113"/>
      <c r="FL82" s="113"/>
      <c r="FM82" s="113"/>
      <c r="FN82" s="113"/>
      <c r="FO82" s="113"/>
      <c r="FP82" s="113"/>
      <c r="FQ82" s="113"/>
      <c r="FR82" s="113"/>
      <c r="FS82" s="113"/>
      <c r="FT82" s="113"/>
      <c r="FU82" s="113"/>
      <c r="FV82" s="113"/>
      <c r="FW82" s="113"/>
      <c r="FX82" s="113"/>
      <c r="FY82" s="113"/>
      <c r="FZ82" s="113"/>
      <c r="GA82" s="113"/>
      <c r="GB82" s="113"/>
      <c r="GC82" s="113"/>
      <c r="GD82" s="113"/>
      <c r="GE82" s="113"/>
      <c r="GF82" s="113"/>
      <c r="GG82" s="113"/>
      <c r="GH82" s="113"/>
      <c r="GI82" s="113"/>
      <c r="GJ82" s="113"/>
      <c r="GK82" s="113"/>
      <c r="GL82" s="113"/>
      <c r="GM82" s="113"/>
      <c r="GN82" s="113"/>
      <c r="GO82" s="113"/>
      <c r="GP82" s="113"/>
      <c r="GQ82" s="113"/>
      <c r="GR82" s="113"/>
      <c r="GS82" s="113"/>
      <c r="GT82" s="113"/>
      <c r="GU82" s="113"/>
      <c r="GV82" s="113"/>
      <c r="GW82" s="113"/>
      <c r="GX82" s="113"/>
      <c r="GY82" s="113"/>
      <c r="GZ82" s="113"/>
      <c r="HA82" s="113"/>
      <c r="HB82" s="113"/>
      <c r="HC82" s="113"/>
      <c r="HD82" s="113"/>
      <c r="HE82" s="113"/>
      <c r="HF82" s="113"/>
      <c r="HG82" s="113"/>
      <c r="HH82" s="113"/>
      <c r="HI82" s="113"/>
      <c r="HJ82" s="113"/>
      <c r="HK82" s="113"/>
      <c r="HL82" s="113"/>
      <c r="HM82" s="113"/>
      <c r="HN82" s="113"/>
      <c r="HO82" s="113"/>
      <c r="HP82" s="113"/>
      <c r="HQ82" s="113"/>
      <c r="HR82" s="113"/>
      <c r="HS82" s="113"/>
      <c r="HT82" s="113"/>
      <c r="HU82" s="113"/>
      <c r="HV82" s="113"/>
      <c r="HW82" s="113"/>
      <c r="HX82" s="113"/>
      <c r="HY82" s="113"/>
      <c r="HZ82" s="113"/>
      <c r="IA82" s="113"/>
      <c r="IB82" s="113"/>
      <c r="IC82" s="113"/>
      <c r="ID82" s="113"/>
      <c r="IE82" s="113"/>
      <c r="IF82" s="113"/>
      <c r="IG82" s="113"/>
      <c r="IH82" s="113"/>
      <c r="II82" s="113"/>
      <c r="IJ82" s="113"/>
      <c r="IK82" s="113"/>
      <c r="IL82" s="113"/>
      <c r="IM82" s="113"/>
      <c r="IN82" s="113"/>
      <c r="IO82" s="113"/>
      <c r="IP82" s="113"/>
      <c r="IQ82" s="113"/>
      <c r="IR82" s="113"/>
      <c r="IS82" s="113"/>
      <c r="IT82" s="113"/>
      <c r="IU82" s="113"/>
      <c r="IV82" s="113"/>
      <c r="IW82" s="113"/>
      <c r="IX82" s="113"/>
      <c r="IY82" s="113"/>
      <c r="IZ82" s="113"/>
      <c r="JA82" s="113"/>
      <c r="JB82" s="113"/>
      <c r="JC82" s="113"/>
      <c r="JD82" s="113"/>
      <c r="JE82" s="113"/>
      <c r="JF82" s="113"/>
      <c r="JG82" s="113"/>
      <c r="JH82" s="113"/>
      <c r="JI82" s="113"/>
      <c r="JJ82" s="113"/>
      <c r="JK82" s="113"/>
      <c r="JL82" s="113"/>
      <c r="JM82" s="113"/>
      <c r="JN82" s="113"/>
      <c r="JO82" s="113"/>
      <c r="JP82" s="113"/>
      <c r="JQ82" s="113"/>
      <c r="JR82" s="113"/>
      <c r="JS82" s="113"/>
      <c r="JT82" s="113"/>
      <c r="JU82" s="113"/>
      <c r="JV82" s="113"/>
      <c r="JW82" s="113"/>
      <c r="JX82" s="113"/>
      <c r="JY82" s="113"/>
      <c r="JZ82" s="113"/>
      <c r="KA82" s="113"/>
      <c r="KB82" s="113"/>
      <c r="KC82" s="117"/>
    </row>
    <row r="83" spans="2:289" s="3" customFormat="1" ht="30" customHeight="1" thickBot="1" x14ac:dyDescent="0.3">
      <c r="B83" s="187"/>
      <c r="C83" s="176" t="s">
        <v>96</v>
      </c>
      <c r="D83" s="80" t="s">
        <v>86</v>
      </c>
      <c r="E83" s="11">
        <v>1</v>
      </c>
      <c r="F83" s="65">
        <v>45870</v>
      </c>
      <c r="G83" s="66">
        <v>45900</v>
      </c>
      <c r="H83" s="102"/>
      <c r="I83" s="102"/>
      <c r="K83" s="113"/>
      <c r="L83" s="113"/>
      <c r="M83" s="113"/>
      <c r="N83" s="113"/>
      <c r="O83" s="113"/>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c r="ES83" s="113"/>
      <c r="ET83" s="113"/>
      <c r="EU83" s="113"/>
      <c r="EV83" s="113"/>
      <c r="EW83" s="113"/>
      <c r="EX83" s="113"/>
      <c r="EY83" s="113"/>
      <c r="EZ83" s="113"/>
      <c r="FA83" s="113"/>
      <c r="FB83" s="113"/>
      <c r="FC83" s="113"/>
      <c r="FD83" s="113"/>
      <c r="FE83" s="113"/>
      <c r="FF83" s="113"/>
      <c r="FG83" s="113"/>
      <c r="FH83" s="113"/>
      <c r="FI83" s="113"/>
      <c r="FJ83" s="113"/>
      <c r="FK83" s="113"/>
      <c r="FL83" s="113"/>
      <c r="FM83" s="113"/>
      <c r="FN83" s="113"/>
      <c r="FO83" s="113"/>
      <c r="FP83" s="113"/>
      <c r="FQ83" s="113"/>
      <c r="FR83" s="113"/>
      <c r="FS83" s="113"/>
      <c r="FT83" s="113"/>
      <c r="FU83" s="113"/>
      <c r="FV83" s="113"/>
      <c r="FW83" s="113"/>
      <c r="FX83" s="113"/>
      <c r="FY83" s="113"/>
      <c r="FZ83" s="113"/>
      <c r="GA83" s="113"/>
      <c r="GB83" s="113"/>
      <c r="GC83" s="113"/>
      <c r="GD83" s="113"/>
      <c r="GE83" s="113"/>
      <c r="GF83" s="113"/>
      <c r="GG83" s="113"/>
      <c r="GH83" s="113"/>
      <c r="GI83" s="113"/>
      <c r="GJ83" s="113"/>
      <c r="GK83" s="113"/>
      <c r="GL83" s="113"/>
      <c r="GM83" s="113"/>
      <c r="GN83" s="113"/>
      <c r="GO83" s="113"/>
      <c r="GP83" s="113"/>
      <c r="GQ83" s="113"/>
      <c r="GR83" s="113"/>
      <c r="GS83" s="113"/>
      <c r="GT83" s="113"/>
      <c r="GU83" s="113"/>
      <c r="GV83" s="113"/>
      <c r="GW83" s="113"/>
      <c r="GX83" s="113"/>
      <c r="GY83" s="113"/>
      <c r="GZ83" s="113"/>
      <c r="HA83" s="113"/>
      <c r="HB83" s="113"/>
      <c r="HC83" s="113"/>
      <c r="HD83" s="113"/>
      <c r="HE83" s="113"/>
      <c r="HF83" s="113"/>
      <c r="HG83" s="113"/>
      <c r="HH83" s="113"/>
      <c r="HI83" s="113"/>
      <c r="HJ83" s="113"/>
      <c r="HK83" s="113"/>
      <c r="HL83" s="113"/>
      <c r="HM83" s="113"/>
      <c r="HN83" s="113"/>
      <c r="HO83" s="113"/>
      <c r="HP83" s="113"/>
      <c r="HQ83" s="113"/>
      <c r="HR83" s="113"/>
      <c r="HS83" s="113"/>
      <c r="HT83" s="113"/>
      <c r="HU83" s="113"/>
      <c r="HV83" s="113"/>
      <c r="HW83" s="113"/>
      <c r="HX83" s="113"/>
      <c r="HY83" s="113"/>
      <c r="HZ83" s="113"/>
      <c r="IA83" s="113"/>
      <c r="IB83" s="113"/>
      <c r="IC83" s="113"/>
      <c r="ID83" s="113"/>
      <c r="IE83" s="113"/>
      <c r="IF83" s="113"/>
      <c r="IG83" s="113"/>
      <c r="IH83" s="113"/>
      <c r="II83" s="113"/>
      <c r="IJ83" s="113"/>
      <c r="IK83" s="113"/>
      <c r="IL83" s="113"/>
      <c r="IM83" s="113"/>
      <c r="IN83" s="113"/>
      <c r="IO83" s="113"/>
      <c r="IP83" s="113"/>
      <c r="IQ83" s="113"/>
      <c r="IR83" s="113"/>
      <c r="IS83" s="113"/>
      <c r="IT83" s="113"/>
      <c r="IU83" s="113"/>
      <c r="IV83" s="113"/>
      <c r="IW83" s="113"/>
      <c r="IX83" s="113"/>
      <c r="IY83" s="113"/>
      <c r="IZ83" s="113"/>
      <c r="JA83" s="113"/>
      <c r="JB83" s="113"/>
      <c r="JC83" s="113"/>
      <c r="JD83" s="113"/>
      <c r="JE83" s="113"/>
      <c r="JF83" s="113"/>
      <c r="JG83" s="113"/>
      <c r="JH83" s="113"/>
      <c r="JI83" s="113"/>
      <c r="JJ83" s="113"/>
      <c r="JK83" s="113"/>
      <c r="JL83" s="113"/>
      <c r="JM83" s="113"/>
      <c r="JN83" s="113"/>
      <c r="JO83" s="113"/>
      <c r="JP83" s="113"/>
      <c r="JQ83" s="113"/>
      <c r="JR83" s="113"/>
      <c r="JS83" s="113"/>
      <c r="JT83" s="113"/>
      <c r="JU83" s="113"/>
      <c r="JV83" s="113"/>
      <c r="JW83" s="113"/>
      <c r="JX83" s="113"/>
      <c r="JY83" s="113"/>
      <c r="JZ83" s="113"/>
      <c r="KA83" s="113"/>
      <c r="KB83" s="113"/>
      <c r="KC83" s="117"/>
    </row>
    <row r="84" spans="2:289" s="3" customFormat="1" ht="30" customHeight="1" thickBot="1" x14ac:dyDescent="0.3">
      <c r="B84" s="187"/>
      <c r="C84" s="176" t="s">
        <v>97</v>
      </c>
      <c r="D84" s="80" t="s">
        <v>86</v>
      </c>
      <c r="E84" s="11">
        <v>0</v>
      </c>
      <c r="F84" s="65">
        <v>45901</v>
      </c>
      <c r="G84" s="66">
        <v>45930</v>
      </c>
      <c r="H84" s="102"/>
      <c r="I84" s="102"/>
      <c r="K84" s="113"/>
      <c r="L84" s="113"/>
      <c r="M84" s="113"/>
      <c r="N84" s="113"/>
      <c r="O84" s="113"/>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c r="ES84" s="113"/>
      <c r="ET84" s="113"/>
      <c r="EU84" s="113"/>
      <c r="EV84" s="113"/>
      <c r="EW84" s="113"/>
      <c r="EX84" s="113"/>
      <c r="EY84" s="113"/>
      <c r="EZ84" s="113"/>
      <c r="FA84" s="113"/>
      <c r="FB84" s="113"/>
      <c r="FC84" s="113"/>
      <c r="FD84" s="113"/>
      <c r="FE84" s="113"/>
      <c r="FF84" s="113"/>
      <c r="FG84" s="113"/>
      <c r="FH84" s="113"/>
      <c r="FI84" s="113"/>
      <c r="FJ84" s="113"/>
      <c r="FK84" s="113"/>
      <c r="FL84" s="113"/>
      <c r="FM84" s="113"/>
      <c r="FN84" s="113"/>
      <c r="FO84" s="113"/>
      <c r="FP84" s="113"/>
      <c r="FQ84" s="113"/>
      <c r="FR84" s="113"/>
      <c r="FS84" s="113"/>
      <c r="FT84" s="113"/>
      <c r="FU84" s="113"/>
      <c r="FV84" s="113"/>
      <c r="FW84" s="113"/>
      <c r="FX84" s="113"/>
      <c r="FY84" s="113"/>
      <c r="FZ84" s="113"/>
      <c r="GA84" s="113"/>
      <c r="GB84" s="113"/>
      <c r="GC84" s="113"/>
      <c r="GD84" s="113"/>
      <c r="GE84" s="113"/>
      <c r="GF84" s="113"/>
      <c r="GG84" s="113"/>
      <c r="GH84" s="113"/>
      <c r="GI84" s="113"/>
      <c r="GJ84" s="113"/>
      <c r="GK84" s="113"/>
      <c r="GL84" s="113"/>
      <c r="GM84" s="113"/>
      <c r="GN84" s="113"/>
      <c r="GO84" s="113"/>
      <c r="GP84" s="113"/>
      <c r="GQ84" s="113"/>
      <c r="GR84" s="113"/>
      <c r="GS84" s="113"/>
      <c r="GT84" s="113"/>
      <c r="GU84" s="113"/>
      <c r="GV84" s="113"/>
      <c r="GW84" s="113"/>
      <c r="GX84" s="113"/>
      <c r="GY84" s="113"/>
      <c r="GZ84" s="113"/>
      <c r="HA84" s="113"/>
      <c r="HB84" s="113"/>
      <c r="HC84" s="113"/>
      <c r="HD84" s="113"/>
      <c r="HE84" s="113"/>
      <c r="HF84" s="113"/>
      <c r="HG84" s="113"/>
      <c r="HH84" s="113"/>
      <c r="HI84" s="113"/>
      <c r="HJ84" s="113"/>
      <c r="HK84" s="113"/>
      <c r="HL84" s="113"/>
      <c r="HM84" s="113"/>
      <c r="HN84" s="113"/>
      <c r="HO84" s="113"/>
      <c r="HP84" s="113"/>
      <c r="HQ84" s="113"/>
      <c r="HR84" s="113"/>
      <c r="HS84" s="113"/>
      <c r="HT84" s="113"/>
      <c r="HU84" s="113"/>
      <c r="HV84" s="113"/>
      <c r="HW84" s="113"/>
      <c r="HX84" s="113"/>
      <c r="HY84" s="113"/>
      <c r="HZ84" s="113"/>
      <c r="IA84" s="113"/>
      <c r="IB84" s="113"/>
      <c r="IC84" s="113"/>
      <c r="ID84" s="113"/>
      <c r="IE84" s="113"/>
      <c r="IF84" s="113"/>
      <c r="IG84" s="113"/>
      <c r="IH84" s="113"/>
      <c r="II84" s="113"/>
      <c r="IJ84" s="113"/>
      <c r="IK84" s="113"/>
      <c r="IL84" s="113"/>
      <c r="IM84" s="113"/>
      <c r="IN84" s="113"/>
      <c r="IO84" s="113"/>
      <c r="IP84" s="113"/>
      <c r="IQ84" s="113"/>
      <c r="IR84" s="113"/>
      <c r="IS84" s="113"/>
      <c r="IT84" s="113"/>
      <c r="IU84" s="113"/>
      <c r="IV84" s="113"/>
      <c r="IW84" s="113"/>
      <c r="IX84" s="113"/>
      <c r="IY84" s="113"/>
      <c r="IZ84" s="113"/>
      <c r="JA84" s="113"/>
      <c r="JB84" s="113"/>
      <c r="JC84" s="113"/>
      <c r="JD84" s="113"/>
      <c r="JE84" s="113"/>
      <c r="JF84" s="113"/>
      <c r="JG84" s="113"/>
      <c r="JH84" s="113"/>
      <c r="JI84" s="113"/>
      <c r="JJ84" s="113"/>
      <c r="JK84" s="113"/>
      <c r="JL84" s="113"/>
      <c r="JM84" s="113"/>
      <c r="JN84" s="113"/>
      <c r="JO84" s="113"/>
      <c r="JP84" s="113"/>
      <c r="JQ84" s="113"/>
      <c r="JR84" s="113"/>
      <c r="JS84" s="113"/>
      <c r="JT84" s="113"/>
      <c r="JU84" s="113"/>
      <c r="JV84" s="113"/>
      <c r="JW84" s="113"/>
      <c r="JX84" s="113"/>
      <c r="JY84" s="113"/>
      <c r="JZ84" s="113"/>
      <c r="KA84" s="113"/>
      <c r="KB84" s="113"/>
      <c r="KC84" s="117"/>
    </row>
    <row r="85" spans="2:289" s="3" customFormat="1" ht="30" customHeight="1" thickBot="1" x14ac:dyDescent="0.3">
      <c r="B85" s="187"/>
      <c r="C85" s="176" t="s">
        <v>98</v>
      </c>
      <c r="D85" s="80" t="s">
        <v>86</v>
      </c>
      <c r="E85" s="11">
        <v>0</v>
      </c>
      <c r="F85" s="65">
        <v>45931</v>
      </c>
      <c r="G85" s="66">
        <v>45961</v>
      </c>
      <c r="H85" s="102"/>
      <c r="I85" s="102"/>
      <c r="K85" s="113"/>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c r="ES85" s="113"/>
      <c r="ET85" s="113"/>
      <c r="EU85" s="113"/>
      <c r="EV85" s="113"/>
      <c r="EW85" s="113"/>
      <c r="EX85" s="113"/>
      <c r="EY85" s="113"/>
      <c r="EZ85" s="113"/>
      <c r="FA85" s="113"/>
      <c r="FB85" s="113"/>
      <c r="FC85" s="113"/>
      <c r="FD85" s="113"/>
      <c r="FE85" s="113"/>
      <c r="FF85" s="113"/>
      <c r="FG85" s="113"/>
      <c r="FH85" s="113"/>
      <c r="FI85" s="113"/>
      <c r="FJ85" s="113"/>
      <c r="FK85" s="113"/>
      <c r="FL85" s="113"/>
      <c r="FM85" s="113"/>
      <c r="FN85" s="113"/>
      <c r="FO85" s="113"/>
      <c r="FP85" s="113"/>
      <c r="FQ85" s="113"/>
      <c r="FR85" s="113"/>
      <c r="FS85" s="113"/>
      <c r="FT85" s="113"/>
      <c r="FU85" s="113"/>
      <c r="FV85" s="113"/>
      <c r="FW85" s="113"/>
      <c r="FX85" s="113"/>
      <c r="FY85" s="113"/>
      <c r="FZ85" s="113"/>
      <c r="GA85" s="113"/>
      <c r="GB85" s="113"/>
      <c r="GC85" s="113"/>
      <c r="GD85" s="113"/>
      <c r="GE85" s="113"/>
      <c r="GF85" s="113"/>
      <c r="GG85" s="113"/>
      <c r="GH85" s="113"/>
      <c r="GI85" s="113"/>
      <c r="GJ85" s="113"/>
      <c r="GK85" s="113"/>
      <c r="GL85" s="113"/>
      <c r="GM85" s="113"/>
      <c r="GN85" s="113"/>
      <c r="GO85" s="113"/>
      <c r="GP85" s="113"/>
      <c r="GQ85" s="113"/>
      <c r="GR85" s="113"/>
      <c r="GS85" s="113"/>
      <c r="GT85" s="113"/>
      <c r="GU85" s="113"/>
      <c r="GV85" s="113"/>
      <c r="GW85" s="113"/>
      <c r="GX85" s="113"/>
      <c r="GY85" s="113"/>
      <c r="GZ85" s="113"/>
      <c r="HA85" s="113"/>
      <c r="HB85" s="113"/>
      <c r="HC85" s="113"/>
      <c r="HD85" s="113"/>
      <c r="HE85" s="113"/>
      <c r="HF85" s="113"/>
      <c r="HG85" s="113"/>
      <c r="HH85" s="113"/>
      <c r="HI85" s="113"/>
      <c r="HJ85" s="113"/>
      <c r="HK85" s="113"/>
      <c r="HL85" s="113"/>
      <c r="HM85" s="113"/>
      <c r="HN85" s="113"/>
      <c r="HO85" s="113"/>
      <c r="HP85" s="113"/>
      <c r="HQ85" s="113"/>
      <c r="HR85" s="113"/>
      <c r="HS85" s="113"/>
      <c r="HT85" s="113"/>
      <c r="HU85" s="113"/>
      <c r="HV85" s="113"/>
      <c r="HW85" s="113"/>
      <c r="HX85" s="113"/>
      <c r="HY85" s="113"/>
      <c r="HZ85" s="113"/>
      <c r="IA85" s="113"/>
      <c r="IB85" s="113"/>
      <c r="IC85" s="113"/>
      <c r="ID85" s="113"/>
      <c r="IE85" s="113"/>
      <c r="IF85" s="113"/>
      <c r="IG85" s="113"/>
      <c r="IH85" s="113"/>
      <c r="II85" s="113"/>
      <c r="IJ85" s="113"/>
      <c r="IK85" s="113"/>
      <c r="IL85" s="113"/>
      <c r="IM85" s="113"/>
      <c r="IN85" s="113"/>
      <c r="IO85" s="113"/>
      <c r="IP85" s="113"/>
      <c r="IQ85" s="113"/>
      <c r="IR85" s="113"/>
      <c r="IS85" s="113"/>
      <c r="IT85" s="113"/>
      <c r="IU85" s="113"/>
      <c r="IV85" s="113"/>
      <c r="IW85" s="113"/>
      <c r="IX85" s="113"/>
      <c r="IY85" s="113"/>
      <c r="IZ85" s="113"/>
      <c r="JA85" s="113"/>
      <c r="JB85" s="113"/>
      <c r="JC85" s="113"/>
      <c r="JD85" s="113"/>
      <c r="JE85" s="113"/>
      <c r="JF85" s="113"/>
      <c r="JG85" s="113"/>
      <c r="JH85" s="113"/>
      <c r="JI85" s="113"/>
      <c r="JJ85" s="113"/>
      <c r="JK85" s="113"/>
      <c r="JL85" s="113"/>
      <c r="JM85" s="113"/>
      <c r="JN85" s="113"/>
      <c r="JO85" s="113"/>
      <c r="JP85" s="113"/>
      <c r="JQ85" s="113"/>
      <c r="JR85" s="113"/>
      <c r="JS85" s="113"/>
      <c r="JT85" s="113"/>
      <c r="JU85" s="113"/>
      <c r="JV85" s="113"/>
      <c r="JW85" s="113"/>
      <c r="JX85" s="113"/>
      <c r="JY85" s="113"/>
      <c r="JZ85" s="113"/>
      <c r="KA85" s="113"/>
      <c r="KB85" s="113"/>
      <c r="KC85" s="117"/>
    </row>
    <row r="86" spans="2:289" s="3" customFormat="1" ht="30" customHeight="1" thickBot="1" x14ac:dyDescent="0.3">
      <c r="B86" s="187"/>
      <c r="C86" s="176" t="s">
        <v>100</v>
      </c>
      <c r="D86" s="80" t="s">
        <v>86</v>
      </c>
      <c r="E86" s="11">
        <v>0</v>
      </c>
      <c r="F86" s="65">
        <v>45962</v>
      </c>
      <c r="G86" s="66">
        <v>45991</v>
      </c>
      <c r="H86" s="102"/>
      <c r="I86" s="102"/>
      <c r="K86" s="113"/>
      <c r="L86" s="113"/>
      <c r="M86" s="113"/>
      <c r="N86" s="113"/>
      <c r="O86" s="113"/>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c r="ES86" s="113"/>
      <c r="ET86" s="113"/>
      <c r="EU86" s="113"/>
      <c r="EV86" s="113"/>
      <c r="EW86" s="113"/>
      <c r="EX86" s="113"/>
      <c r="EY86" s="113"/>
      <c r="EZ86" s="113"/>
      <c r="FA86" s="113"/>
      <c r="FB86" s="113"/>
      <c r="FC86" s="113"/>
      <c r="FD86" s="113"/>
      <c r="FE86" s="113"/>
      <c r="FF86" s="113"/>
      <c r="FG86" s="113"/>
      <c r="FH86" s="113"/>
      <c r="FI86" s="113"/>
      <c r="FJ86" s="113"/>
      <c r="FK86" s="113"/>
      <c r="FL86" s="113"/>
      <c r="FM86" s="113"/>
      <c r="FN86" s="113"/>
      <c r="FO86" s="113"/>
      <c r="FP86" s="113"/>
      <c r="FQ86" s="113"/>
      <c r="FR86" s="113"/>
      <c r="FS86" s="113"/>
      <c r="FT86" s="113"/>
      <c r="FU86" s="113"/>
      <c r="FV86" s="113"/>
      <c r="FW86" s="113"/>
      <c r="FX86" s="113"/>
      <c r="FY86" s="113"/>
      <c r="FZ86" s="113"/>
      <c r="GA86" s="113"/>
      <c r="GB86" s="113"/>
      <c r="GC86" s="113"/>
      <c r="GD86" s="113"/>
      <c r="GE86" s="113"/>
      <c r="GF86" s="113"/>
      <c r="GG86" s="113"/>
      <c r="GH86" s="113"/>
      <c r="GI86" s="113"/>
      <c r="GJ86" s="113"/>
      <c r="GK86" s="113"/>
      <c r="GL86" s="113"/>
      <c r="GM86" s="113"/>
      <c r="GN86" s="113"/>
      <c r="GO86" s="113"/>
      <c r="GP86" s="113"/>
      <c r="GQ86" s="113"/>
      <c r="GR86" s="113"/>
      <c r="GS86" s="113"/>
      <c r="GT86" s="113"/>
      <c r="GU86" s="113"/>
      <c r="GV86" s="113"/>
      <c r="GW86" s="113"/>
      <c r="GX86" s="113"/>
      <c r="GY86" s="113"/>
      <c r="GZ86" s="113"/>
      <c r="HA86" s="113"/>
      <c r="HB86" s="113"/>
      <c r="HC86" s="113"/>
      <c r="HD86" s="113"/>
      <c r="HE86" s="113"/>
      <c r="HF86" s="113"/>
      <c r="HG86" s="113"/>
      <c r="HH86" s="113"/>
      <c r="HI86" s="113"/>
      <c r="HJ86" s="113"/>
      <c r="HK86" s="113"/>
      <c r="HL86" s="113"/>
      <c r="HM86" s="113"/>
      <c r="HN86" s="113"/>
      <c r="HO86" s="113"/>
      <c r="HP86" s="113"/>
      <c r="HQ86" s="113"/>
      <c r="HR86" s="113"/>
      <c r="HS86" s="113"/>
      <c r="HT86" s="113"/>
      <c r="HU86" s="113"/>
      <c r="HV86" s="113"/>
      <c r="HW86" s="113"/>
      <c r="HX86" s="113"/>
      <c r="HY86" s="113"/>
      <c r="HZ86" s="113"/>
      <c r="IA86" s="113"/>
      <c r="IB86" s="113"/>
      <c r="IC86" s="113"/>
      <c r="ID86" s="113"/>
      <c r="IE86" s="113"/>
      <c r="IF86" s="113"/>
      <c r="IG86" s="113"/>
      <c r="IH86" s="113"/>
      <c r="II86" s="113"/>
      <c r="IJ86" s="113"/>
      <c r="IK86" s="113"/>
      <c r="IL86" s="113"/>
      <c r="IM86" s="113"/>
      <c r="IN86" s="113"/>
      <c r="IO86" s="113"/>
      <c r="IP86" s="113"/>
      <c r="IQ86" s="113"/>
      <c r="IR86" s="113"/>
      <c r="IS86" s="113"/>
      <c r="IT86" s="113"/>
      <c r="IU86" s="113"/>
      <c r="IV86" s="113"/>
      <c r="IW86" s="113"/>
      <c r="IX86" s="113"/>
      <c r="IY86" s="113"/>
      <c r="IZ86" s="113"/>
      <c r="JA86" s="113"/>
      <c r="JB86" s="113"/>
      <c r="JC86" s="113"/>
      <c r="JD86" s="113"/>
      <c r="JE86" s="113"/>
      <c r="JF86" s="113"/>
      <c r="JG86" s="113"/>
      <c r="JH86" s="113"/>
      <c r="JI86" s="113"/>
      <c r="JJ86" s="113"/>
      <c r="JK86" s="113"/>
      <c r="JL86" s="113"/>
      <c r="JM86" s="113"/>
      <c r="JN86" s="113"/>
      <c r="JO86" s="113"/>
      <c r="JP86" s="113"/>
      <c r="JQ86" s="113"/>
      <c r="JR86" s="113"/>
      <c r="JS86" s="113"/>
      <c r="JT86" s="113"/>
      <c r="JU86" s="113"/>
      <c r="JV86" s="113"/>
      <c r="JW86" s="113"/>
      <c r="JX86" s="113"/>
      <c r="JY86" s="113"/>
      <c r="JZ86" s="113"/>
      <c r="KA86" s="113"/>
      <c r="KB86" s="113"/>
      <c r="KC86" s="117"/>
    </row>
    <row r="87" spans="2:289" s="3" customFormat="1" ht="30" customHeight="1" thickBot="1" x14ac:dyDescent="0.3">
      <c r="B87" s="188"/>
      <c r="C87" s="74" t="s">
        <v>99</v>
      </c>
      <c r="D87" s="75" t="s">
        <v>86</v>
      </c>
      <c r="E87" s="76">
        <v>0</v>
      </c>
      <c r="F87" s="77">
        <v>45992</v>
      </c>
      <c r="G87" s="78">
        <v>46022</v>
      </c>
      <c r="H87" s="102"/>
      <c r="I87" s="102"/>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c r="CC87" s="119"/>
      <c r="CD87" s="119"/>
      <c r="CE87" s="119"/>
      <c r="CF87" s="119"/>
      <c r="CG87" s="119"/>
      <c r="CH87" s="119"/>
      <c r="CI87" s="119"/>
      <c r="CJ87" s="119"/>
      <c r="CK87" s="119"/>
      <c r="CL87" s="119"/>
      <c r="CM87" s="119"/>
      <c r="CN87" s="119"/>
      <c r="CO87" s="119"/>
      <c r="CP87" s="119"/>
      <c r="CQ87" s="119"/>
      <c r="CR87" s="119"/>
      <c r="CS87" s="119"/>
      <c r="CT87" s="119"/>
      <c r="CU87" s="119"/>
      <c r="CV87" s="119"/>
      <c r="CW87" s="119"/>
      <c r="CX87" s="119"/>
      <c r="CY87" s="119"/>
      <c r="CZ87" s="119"/>
      <c r="DA87" s="119"/>
      <c r="DB87" s="119"/>
      <c r="DC87" s="119"/>
      <c r="DD87" s="119"/>
      <c r="DE87" s="119"/>
      <c r="DF87" s="119"/>
      <c r="DG87" s="119"/>
      <c r="DH87" s="119"/>
      <c r="DI87" s="119"/>
      <c r="DJ87" s="119"/>
      <c r="DK87" s="119"/>
      <c r="DL87" s="119"/>
      <c r="DM87" s="119"/>
      <c r="DN87" s="119"/>
      <c r="DO87" s="119"/>
      <c r="DP87" s="119"/>
      <c r="DQ87" s="119"/>
      <c r="DR87" s="119"/>
      <c r="DS87" s="119"/>
      <c r="DT87" s="119"/>
      <c r="DU87" s="119"/>
      <c r="DV87" s="119"/>
      <c r="DW87" s="119"/>
      <c r="DX87" s="119"/>
      <c r="DY87" s="119"/>
      <c r="DZ87" s="119"/>
      <c r="EA87" s="119"/>
      <c r="EB87" s="119"/>
      <c r="EC87" s="119"/>
      <c r="ED87" s="119"/>
      <c r="EE87" s="119"/>
      <c r="EF87" s="119"/>
      <c r="EG87" s="119"/>
      <c r="EH87" s="119"/>
      <c r="EI87" s="119"/>
      <c r="EJ87" s="119"/>
      <c r="EK87" s="119"/>
      <c r="EL87" s="119"/>
      <c r="EM87" s="119"/>
      <c r="EN87" s="119"/>
      <c r="EO87" s="119"/>
      <c r="EP87" s="119"/>
      <c r="EQ87" s="119"/>
      <c r="ER87" s="119"/>
      <c r="ES87" s="119"/>
      <c r="ET87" s="119"/>
      <c r="EU87" s="119"/>
      <c r="EV87" s="119"/>
      <c r="EW87" s="119"/>
      <c r="EX87" s="119"/>
      <c r="EY87" s="119"/>
      <c r="EZ87" s="119"/>
      <c r="FA87" s="119"/>
      <c r="FB87" s="119"/>
      <c r="FC87" s="119"/>
      <c r="FD87" s="119"/>
      <c r="FE87" s="119"/>
      <c r="FF87" s="119"/>
      <c r="FG87" s="119"/>
      <c r="FH87" s="119"/>
      <c r="FI87" s="119"/>
      <c r="FJ87" s="119"/>
      <c r="FK87" s="119"/>
      <c r="FL87" s="119"/>
      <c r="FM87" s="119"/>
      <c r="FN87" s="119"/>
      <c r="FO87" s="119"/>
      <c r="FP87" s="119"/>
      <c r="FQ87" s="119"/>
      <c r="FR87" s="119"/>
      <c r="FS87" s="119"/>
      <c r="FT87" s="119"/>
      <c r="FU87" s="119"/>
      <c r="FV87" s="119"/>
      <c r="FW87" s="119"/>
      <c r="FX87" s="119"/>
      <c r="FY87" s="119"/>
      <c r="FZ87" s="119"/>
      <c r="GA87" s="119"/>
      <c r="GB87" s="119"/>
      <c r="GC87" s="119"/>
      <c r="GD87" s="119"/>
      <c r="GE87" s="119"/>
      <c r="GF87" s="119"/>
      <c r="GG87" s="119"/>
      <c r="GH87" s="119"/>
      <c r="GI87" s="119"/>
      <c r="GJ87" s="119"/>
      <c r="GK87" s="119"/>
      <c r="GL87" s="119"/>
      <c r="GM87" s="119"/>
      <c r="GN87" s="119"/>
      <c r="GO87" s="119"/>
      <c r="GP87" s="119"/>
      <c r="GQ87" s="119"/>
      <c r="GR87" s="119"/>
      <c r="GS87" s="119"/>
      <c r="GT87" s="119"/>
      <c r="GU87" s="119"/>
      <c r="GV87" s="119"/>
      <c r="GW87" s="119"/>
      <c r="GX87" s="119"/>
      <c r="GY87" s="119"/>
      <c r="GZ87" s="119"/>
      <c r="HA87" s="119"/>
      <c r="HB87" s="119"/>
      <c r="HC87" s="119"/>
      <c r="HD87" s="119"/>
      <c r="HE87" s="119"/>
      <c r="HF87" s="119"/>
      <c r="HG87" s="119"/>
      <c r="HH87" s="119"/>
      <c r="HI87" s="119"/>
      <c r="HJ87" s="119"/>
      <c r="HK87" s="119"/>
      <c r="HL87" s="119"/>
      <c r="HM87" s="119"/>
      <c r="HN87" s="119"/>
      <c r="HO87" s="119"/>
      <c r="HP87" s="119"/>
      <c r="HQ87" s="119"/>
      <c r="HR87" s="119"/>
      <c r="HS87" s="119"/>
      <c r="HT87" s="119"/>
      <c r="HU87" s="119"/>
      <c r="HV87" s="119"/>
      <c r="HW87" s="119"/>
      <c r="HX87" s="119"/>
      <c r="HY87" s="119"/>
      <c r="HZ87" s="119"/>
      <c r="IA87" s="119"/>
      <c r="IB87" s="119"/>
      <c r="IC87" s="119"/>
      <c r="ID87" s="119"/>
      <c r="IE87" s="119"/>
      <c r="IF87" s="119"/>
      <c r="IG87" s="119"/>
      <c r="IH87" s="119"/>
      <c r="II87" s="119"/>
      <c r="IJ87" s="119"/>
      <c r="IK87" s="119"/>
      <c r="IL87" s="119"/>
      <c r="IM87" s="119"/>
      <c r="IN87" s="119"/>
      <c r="IO87" s="119"/>
      <c r="IP87" s="119"/>
      <c r="IQ87" s="119"/>
      <c r="IR87" s="119"/>
      <c r="IS87" s="119"/>
      <c r="IT87" s="119"/>
      <c r="IU87" s="119"/>
      <c r="IV87" s="119"/>
      <c r="IW87" s="119"/>
      <c r="IX87" s="119"/>
      <c r="IY87" s="119"/>
      <c r="IZ87" s="119"/>
      <c r="JA87" s="119"/>
      <c r="JB87" s="119"/>
      <c r="JC87" s="119"/>
      <c r="JD87" s="119"/>
      <c r="JE87" s="119"/>
      <c r="JF87" s="119"/>
      <c r="JG87" s="119"/>
      <c r="JH87" s="119"/>
      <c r="JI87" s="119"/>
      <c r="JJ87" s="119"/>
      <c r="JK87" s="119"/>
      <c r="JL87" s="119"/>
      <c r="JM87" s="119"/>
      <c r="JN87" s="119"/>
      <c r="JO87" s="119"/>
      <c r="JP87" s="119"/>
      <c r="JQ87" s="119"/>
      <c r="JR87" s="119"/>
      <c r="JS87" s="119"/>
      <c r="JT87" s="119"/>
      <c r="JU87" s="119"/>
      <c r="JV87" s="119"/>
      <c r="JW87" s="119"/>
      <c r="JX87" s="119"/>
      <c r="JY87" s="119"/>
      <c r="JZ87" s="119"/>
      <c r="KA87" s="119"/>
      <c r="KB87" s="119"/>
      <c r="KC87" s="120"/>
    </row>
    <row r="88" spans="2:289" ht="30" customHeight="1" x14ac:dyDescent="0.25">
      <c r="H88" s="6"/>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c r="CS88" s="115"/>
      <c r="CT88" s="115"/>
      <c r="CU88" s="115"/>
      <c r="CV88" s="115"/>
      <c r="CW88" s="115"/>
      <c r="CX88" s="115"/>
      <c r="CY88" s="115"/>
      <c r="CZ88" s="115"/>
      <c r="DA88" s="115"/>
      <c r="DB88" s="115"/>
      <c r="DC88" s="115"/>
      <c r="DD88" s="115"/>
      <c r="DE88" s="115"/>
      <c r="DF88" s="115"/>
      <c r="DG88" s="115"/>
      <c r="DH88" s="115"/>
      <c r="DI88" s="115"/>
      <c r="DJ88" s="115"/>
      <c r="DK88" s="115"/>
      <c r="DL88" s="115"/>
      <c r="DM88" s="115"/>
      <c r="DN88" s="115"/>
      <c r="DO88" s="115"/>
      <c r="DP88" s="115"/>
      <c r="DQ88" s="115"/>
      <c r="DR88" s="115"/>
      <c r="DS88" s="115"/>
      <c r="DT88" s="115"/>
      <c r="DU88" s="115"/>
      <c r="DV88" s="115"/>
      <c r="DW88" s="115"/>
      <c r="DX88" s="115"/>
      <c r="DY88" s="115"/>
      <c r="DZ88" s="115"/>
      <c r="EA88" s="115"/>
      <c r="EB88" s="115"/>
      <c r="EC88" s="115"/>
      <c r="ED88" s="115"/>
      <c r="EE88" s="115"/>
      <c r="EF88" s="115"/>
      <c r="EG88" s="115"/>
      <c r="EH88" s="115"/>
      <c r="EI88" s="115"/>
      <c r="EJ88" s="115"/>
      <c r="EK88" s="115"/>
      <c r="EL88" s="115"/>
      <c r="EM88" s="115"/>
      <c r="EN88" s="115"/>
      <c r="EO88" s="115"/>
      <c r="EP88" s="115"/>
      <c r="EQ88" s="115"/>
      <c r="ER88" s="115"/>
      <c r="ES88" s="115"/>
      <c r="ET88" s="115"/>
      <c r="EU88" s="115"/>
      <c r="EV88" s="115"/>
      <c r="EW88" s="115"/>
      <c r="EX88" s="115"/>
      <c r="EY88" s="115"/>
      <c r="EZ88" s="115"/>
      <c r="FA88" s="115"/>
      <c r="FB88" s="115"/>
      <c r="FC88" s="115"/>
      <c r="FD88" s="115"/>
      <c r="FE88" s="115"/>
      <c r="FF88" s="115"/>
      <c r="FG88" s="115"/>
      <c r="FH88" s="115"/>
      <c r="FI88" s="115"/>
      <c r="FJ88" s="115"/>
      <c r="FK88" s="115"/>
      <c r="FL88" s="115"/>
      <c r="FM88" s="115"/>
      <c r="FN88" s="115"/>
      <c r="FO88" s="115"/>
      <c r="FP88" s="115"/>
      <c r="FQ88" s="115"/>
      <c r="FR88" s="115"/>
      <c r="FS88" s="115"/>
      <c r="FT88" s="115"/>
      <c r="FU88" s="115"/>
      <c r="FV88" s="115"/>
      <c r="FW88" s="115"/>
      <c r="FX88" s="115"/>
      <c r="FY88" s="115"/>
      <c r="FZ88" s="115"/>
      <c r="GA88" s="115"/>
      <c r="GB88" s="115"/>
      <c r="GC88" s="115"/>
      <c r="GD88" s="115"/>
      <c r="GE88" s="115"/>
      <c r="GF88" s="115"/>
      <c r="GG88" s="115"/>
      <c r="GH88" s="115"/>
      <c r="GI88" s="115"/>
      <c r="GJ88" s="115"/>
      <c r="GK88" s="115"/>
      <c r="GL88" s="115"/>
      <c r="GM88" s="115"/>
      <c r="GN88" s="115"/>
      <c r="GO88" s="115"/>
      <c r="GP88" s="115"/>
      <c r="GQ88" s="115"/>
      <c r="GR88" s="115"/>
      <c r="GS88" s="115"/>
      <c r="GT88" s="115"/>
      <c r="GU88" s="115"/>
      <c r="GV88" s="115"/>
      <c r="GW88" s="115"/>
      <c r="GX88" s="115"/>
      <c r="GY88" s="115"/>
      <c r="GZ88" s="115"/>
      <c r="HA88" s="115"/>
      <c r="HB88" s="115"/>
      <c r="HC88" s="115"/>
      <c r="HD88" s="115"/>
      <c r="HE88" s="115"/>
      <c r="HF88" s="115"/>
      <c r="HG88" s="115"/>
      <c r="HH88" s="115"/>
      <c r="HI88" s="115"/>
      <c r="HJ88" s="115"/>
      <c r="HK88" s="115"/>
      <c r="HL88" s="115"/>
      <c r="HM88" s="115"/>
      <c r="HN88" s="115"/>
      <c r="HO88" s="115"/>
      <c r="HP88" s="115"/>
      <c r="HQ88" s="115"/>
      <c r="HR88" s="115"/>
      <c r="HS88" s="115"/>
      <c r="HT88" s="115"/>
      <c r="HU88" s="115"/>
      <c r="HV88" s="115"/>
      <c r="HW88" s="115"/>
      <c r="HX88" s="115"/>
      <c r="HY88" s="115"/>
      <c r="HZ88" s="115"/>
      <c r="IA88" s="115"/>
      <c r="IB88" s="115"/>
      <c r="IC88" s="115"/>
      <c r="ID88" s="115"/>
      <c r="IE88" s="115"/>
      <c r="IF88" s="115"/>
      <c r="IG88" s="115"/>
      <c r="IH88" s="115"/>
      <c r="II88" s="115"/>
      <c r="IJ88" s="115"/>
      <c r="IK88" s="115"/>
      <c r="IL88" s="115"/>
      <c r="IM88" s="115"/>
      <c r="IN88" s="115"/>
      <c r="IO88" s="115"/>
      <c r="IP88" s="115"/>
      <c r="IQ88" s="115"/>
      <c r="IR88" s="115"/>
      <c r="IS88" s="115"/>
      <c r="IT88" s="115"/>
      <c r="IU88" s="115"/>
      <c r="IV88" s="115"/>
      <c r="IW88" s="115"/>
      <c r="IX88" s="115"/>
      <c r="IY88" s="115"/>
      <c r="IZ88" s="115"/>
      <c r="JA88" s="115"/>
      <c r="JB88" s="115"/>
      <c r="JC88" s="115"/>
      <c r="JD88" s="115"/>
      <c r="JE88" s="115"/>
      <c r="JF88" s="115"/>
      <c r="JG88" s="115"/>
      <c r="JH88" s="115"/>
      <c r="JI88" s="115"/>
      <c r="JJ88" s="115"/>
      <c r="JK88" s="115"/>
      <c r="JL88" s="115"/>
      <c r="JM88" s="115"/>
      <c r="JN88" s="115"/>
      <c r="JO88" s="115"/>
      <c r="JP88" s="115"/>
      <c r="JQ88" s="115"/>
      <c r="JR88" s="115"/>
      <c r="JS88" s="115"/>
      <c r="JT88" s="115"/>
      <c r="JU88" s="115"/>
      <c r="JV88" s="115"/>
      <c r="JW88" s="115"/>
      <c r="JX88" s="115"/>
      <c r="JY88" s="115"/>
      <c r="JZ88" s="115"/>
      <c r="KA88" s="115"/>
      <c r="KB88" s="115"/>
      <c r="KC88" s="115"/>
    </row>
    <row r="89" spans="2:289" ht="30" customHeight="1" x14ac:dyDescent="0.25">
      <c r="D89" s="8"/>
      <c r="G89" s="20"/>
    </row>
    <row r="90" spans="2:289" ht="30" customHeight="1" x14ac:dyDescent="0.25">
      <c r="D90" s="9"/>
    </row>
  </sheetData>
  <mergeCells count="49">
    <mergeCell ref="B68:B87"/>
    <mergeCell ref="B10:B15"/>
    <mergeCell ref="B22:B32"/>
    <mergeCell ref="B34:B62"/>
    <mergeCell ref="B64:B66"/>
    <mergeCell ref="B17:B20"/>
    <mergeCell ref="BG5:BM5"/>
    <mergeCell ref="F4:G4"/>
    <mergeCell ref="J5:P5"/>
    <mergeCell ref="Q5:W5"/>
    <mergeCell ref="X5:AD5"/>
    <mergeCell ref="AE5:AK5"/>
    <mergeCell ref="D4:E4"/>
    <mergeCell ref="D5:E5"/>
    <mergeCell ref="AL5:AR5"/>
    <mergeCell ref="AS5:AY5"/>
    <mergeCell ref="AZ5:BF5"/>
    <mergeCell ref="CW5:DC5"/>
    <mergeCell ref="DD5:DJ5"/>
    <mergeCell ref="FA5:FG5"/>
    <mergeCell ref="FH5:FN5"/>
    <mergeCell ref="FO5:FU5"/>
    <mergeCell ref="DR5:DX5"/>
    <mergeCell ref="DY5:EE5"/>
    <mergeCell ref="EF5:EL5"/>
    <mergeCell ref="EM5:ES5"/>
    <mergeCell ref="ET5:EZ5"/>
    <mergeCell ref="DK5:DQ5"/>
    <mergeCell ref="BN5:BT5"/>
    <mergeCell ref="BU5:CA5"/>
    <mergeCell ref="CB5:CH5"/>
    <mergeCell ref="CI5:CO5"/>
    <mergeCell ref="CP5:CV5"/>
    <mergeCell ref="HL5:HR5"/>
    <mergeCell ref="HS5:HY5"/>
    <mergeCell ref="HZ5:IF5"/>
    <mergeCell ref="IG5:IM5"/>
    <mergeCell ref="JW5:KC5"/>
    <mergeCell ref="IN5:IT5"/>
    <mergeCell ref="IU5:JA5"/>
    <mergeCell ref="JB5:JH5"/>
    <mergeCell ref="JI5:JO5"/>
    <mergeCell ref="JP5:JV5"/>
    <mergeCell ref="FV5:GB5"/>
    <mergeCell ref="GC5:GI5"/>
    <mergeCell ref="GJ5:GP5"/>
    <mergeCell ref="GQ5:GW5"/>
    <mergeCell ref="HE5:HK5"/>
    <mergeCell ref="GX5:HD5"/>
  </mergeCells>
  <phoneticPr fontId="31" type="noConversion"/>
  <conditionalFormatting sqref="E8:E87">
    <cfRule type="dataBar" priority="46">
      <dataBar>
        <cfvo type="num" val="0"/>
        <cfvo type="num" val="1"/>
        <color rgb="FF92D050"/>
      </dataBar>
      <extLst>
        <ext xmlns:x14="http://schemas.microsoft.com/office/spreadsheetml/2009/9/main" uri="{B025F937-C7B1-47D3-B67F-A62EFF666E3E}">
          <x14:id>{B0389232-4C98-4A03-AD0E-39F63BAD1F53}</x14:id>
        </ext>
      </extLst>
    </cfRule>
  </conditionalFormatting>
  <conditionalFormatting sqref="J6:KC87">
    <cfRule type="expression" dxfId="2" priority="3">
      <formula>AND(TODAY()&gt;=J$6,TODAY()&lt;K$6)</formula>
    </cfRule>
  </conditionalFormatting>
  <conditionalFormatting sqref="J8:KC87">
    <cfRule type="expression" dxfId="1" priority="1">
      <formula>AND(task_start&lt;=J$6,ROUNDDOWN((task_end-task_start+1)*task_progress,0)+task_start-1&gt;=J$6)</formula>
    </cfRule>
    <cfRule type="expression" dxfId="0" priority="2" stopIfTrue="1">
      <formula>AND(task_end&gt;=J$6,task_start&lt;K$6)</formula>
    </cfRule>
  </conditionalFormatting>
  <dataValidations count="1">
    <dataValidation type="whole" operator="greaterThanOrEqual" allowBlank="1" showInputMessage="1" promptTitle="Mostrar semana" prompt="Al cambiar este número, se desplazará la vista del diagrama de Gantt." sqref="F5" xr:uid="{00000000-0002-0000-0000-000000000000}">
      <formula1>1</formula1>
    </dataValidation>
  </dataValidations>
  <printOptions horizontalCentered="1"/>
  <pageMargins left="0.35" right="0.35" top="0.35" bottom="0.5" header="0.3" footer="0.3"/>
  <pageSetup paperSize="9" scale="50" fitToHeight="0" orientation="landscape" r:id="rId1"/>
  <headerFooter differentFirst="1" scaleWithDoc="0">
    <oddFooter>Page &amp;P of &amp;N</oddFooter>
  </headerFooter>
  <ignoredErrors>
    <ignoredError sqref="E21 E68 E35 E44 E53" formulaRange="1"/>
  </ignoredErrors>
  <drawing r:id="rId2"/>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E8:E87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25E90-6AD0-45CA-8A42-901AFB54F40D}">
  <sheetPr>
    <pageSetUpPr fitToPage="1"/>
  </sheetPr>
  <dimension ref="A2:H75"/>
  <sheetViews>
    <sheetView tabSelected="1" zoomScale="120" zoomScaleNormal="120" workbookViewId="0">
      <pane xSplit="1" ySplit="7" topLeftCell="B35" activePane="bottomRight" state="frozen"/>
      <selection pane="topRight" activeCell="B1" sqref="B1"/>
      <selection pane="bottomLeft" activeCell="A8" sqref="A8"/>
      <selection pane="bottomRight" activeCell="L38" sqref="L38"/>
    </sheetView>
    <sheetView tabSelected="1" topLeftCell="A35" workbookViewId="1">
      <selection activeCell="B36" sqref="B36"/>
    </sheetView>
  </sheetViews>
  <sheetFormatPr baseColWidth="10" defaultColWidth="9.140625" defaultRowHeight="30" customHeight="1" x14ac:dyDescent="0.25"/>
  <cols>
    <col min="1" max="1" width="2.7109375" style="18" customWidth="1"/>
    <col min="2" max="2" width="37" customWidth="1"/>
    <col min="3" max="3" width="76" customWidth="1"/>
    <col min="4" max="4" width="16.28515625" customWidth="1"/>
    <col min="5" max="5" width="10.42578125" style="5" customWidth="1"/>
    <col min="6" max="6" width="10.42578125" customWidth="1"/>
  </cols>
  <sheetData>
    <row r="2" spans="1:8" ht="51" customHeight="1" x14ac:dyDescent="0.45">
      <c r="A2" s="19" t="s">
        <v>0</v>
      </c>
      <c r="B2" s="21" t="s">
        <v>24</v>
      </c>
      <c r="C2" s="1"/>
      <c r="D2" s="2"/>
      <c r="E2" s="4"/>
      <c r="F2" s="17"/>
    </row>
    <row r="3" spans="1:8" ht="30" customHeight="1" x14ac:dyDescent="0.3">
      <c r="A3" s="18" t="s">
        <v>1</v>
      </c>
      <c r="B3" s="22" t="s">
        <v>50</v>
      </c>
      <c r="H3" s="168"/>
    </row>
    <row r="4" spans="1:8" ht="30" customHeight="1" x14ac:dyDescent="0.25">
      <c r="A4" s="18" t="s">
        <v>2</v>
      </c>
      <c r="B4" s="23" t="s">
        <v>25</v>
      </c>
      <c r="C4" s="183" t="s">
        <v>11</v>
      </c>
      <c r="D4" s="184"/>
      <c r="E4" s="185">
        <v>45748</v>
      </c>
      <c r="F4" s="185"/>
    </row>
    <row r="5" spans="1:8" ht="15" customHeight="1" thickBot="1" x14ac:dyDescent="0.3">
      <c r="A5" s="19" t="s">
        <v>4</v>
      </c>
      <c r="E5"/>
    </row>
    <row r="6" spans="1:8" ht="30" customHeight="1" thickBot="1" x14ac:dyDescent="0.3">
      <c r="A6" s="19" t="s">
        <v>5</v>
      </c>
      <c r="B6" s="165" t="s">
        <v>68</v>
      </c>
      <c r="C6" s="29" t="s">
        <v>76</v>
      </c>
      <c r="D6" s="29" t="s">
        <v>13</v>
      </c>
      <c r="E6" s="29" t="s">
        <v>14</v>
      </c>
      <c r="F6" s="30" t="s">
        <v>15</v>
      </c>
    </row>
    <row r="7" spans="1:8" ht="30" hidden="1" customHeight="1" thickBot="1" x14ac:dyDescent="0.3">
      <c r="A7" s="18" t="s">
        <v>6</v>
      </c>
      <c r="B7" s="35"/>
      <c r="C7" s="36"/>
      <c r="E7"/>
      <c r="F7" s="37"/>
    </row>
    <row r="8" spans="1:8" s="3" customFormat="1" ht="30" customHeight="1" thickBot="1" x14ac:dyDescent="0.3">
      <c r="A8" s="18" t="s">
        <v>7</v>
      </c>
      <c r="B8" s="60" t="s">
        <v>77</v>
      </c>
      <c r="C8" s="52"/>
      <c r="D8" s="53">
        <f>AVERAGE(D9:D14:D14)</f>
        <v>0.38166666666666665</v>
      </c>
      <c r="E8" s="59">
        <v>45748</v>
      </c>
      <c r="F8" s="54">
        <v>45777</v>
      </c>
    </row>
    <row r="9" spans="1:8" s="3" customFormat="1" ht="30" customHeight="1" thickBot="1" x14ac:dyDescent="0.3">
      <c r="A9" s="18"/>
      <c r="B9" s="47" t="s">
        <v>70</v>
      </c>
      <c r="C9" s="170" t="s">
        <v>91</v>
      </c>
      <c r="D9" s="49">
        <v>0.28999999999999998</v>
      </c>
      <c r="E9" s="50"/>
      <c r="F9" s="51"/>
    </row>
    <row r="10" spans="1:8" s="3" customFormat="1" ht="30" customHeight="1" thickBot="1" x14ac:dyDescent="0.3">
      <c r="A10" s="18"/>
      <c r="B10" s="38" t="s">
        <v>71</v>
      </c>
      <c r="C10" s="169" t="s">
        <v>90</v>
      </c>
      <c r="D10" s="10">
        <v>0</v>
      </c>
      <c r="E10" s="40"/>
      <c r="F10" s="41"/>
    </row>
    <row r="11" spans="1:8" s="3" customFormat="1" ht="30" customHeight="1" thickBot="1" x14ac:dyDescent="0.3">
      <c r="A11" s="18"/>
      <c r="B11" s="38" t="s">
        <v>72</v>
      </c>
      <c r="C11" s="39"/>
      <c r="D11" s="10">
        <v>1</v>
      </c>
      <c r="E11" s="40"/>
      <c r="F11" s="41"/>
    </row>
    <row r="12" spans="1:8" s="3" customFormat="1" ht="30" customHeight="1" thickBot="1" x14ac:dyDescent="0.3">
      <c r="A12" s="18"/>
      <c r="B12" s="38" t="s">
        <v>73</v>
      </c>
      <c r="C12" s="61" t="s">
        <v>89</v>
      </c>
      <c r="D12" s="10">
        <v>0</v>
      </c>
      <c r="E12" s="40"/>
      <c r="F12" s="41"/>
    </row>
    <row r="13" spans="1:8" s="3" customFormat="1" ht="30" customHeight="1" thickBot="1" x14ac:dyDescent="0.3">
      <c r="A13" s="18"/>
      <c r="B13" s="38" t="s">
        <v>74</v>
      </c>
      <c r="C13" s="61" t="s">
        <v>89</v>
      </c>
      <c r="D13" s="10">
        <v>0</v>
      </c>
      <c r="E13" s="40"/>
      <c r="F13" s="41"/>
    </row>
    <row r="14" spans="1:8" s="3" customFormat="1" ht="30" customHeight="1" thickBot="1" x14ac:dyDescent="0.3">
      <c r="A14" s="18"/>
      <c r="B14" s="42" t="s">
        <v>75</v>
      </c>
      <c r="C14" s="43"/>
      <c r="D14" s="44">
        <v>1</v>
      </c>
      <c r="E14" s="45"/>
      <c r="F14" s="46"/>
    </row>
    <row r="15" spans="1:8" s="3" customFormat="1" ht="30" customHeight="1" thickBot="1" x14ac:dyDescent="0.3">
      <c r="A15" s="18" t="s">
        <v>7</v>
      </c>
      <c r="B15" s="60" t="s">
        <v>85</v>
      </c>
      <c r="C15" s="55"/>
      <c r="D15" s="56">
        <f>AVERAGE(D16:D21)</f>
        <v>0.63611111111111107</v>
      </c>
      <c r="E15" s="57">
        <v>45778</v>
      </c>
      <c r="F15" s="58">
        <v>45808</v>
      </c>
    </row>
    <row r="16" spans="1:8" s="3" customFormat="1" ht="30" customHeight="1" thickBot="1" x14ac:dyDescent="0.3">
      <c r="A16" s="18"/>
      <c r="B16" s="47" t="s">
        <v>70</v>
      </c>
      <c r="C16" s="170" t="s">
        <v>127</v>
      </c>
      <c r="D16" s="49">
        <v>0.68</v>
      </c>
      <c r="E16" s="50"/>
      <c r="F16" s="51"/>
    </row>
    <row r="17" spans="1:6" s="3" customFormat="1" ht="30" customHeight="1" thickBot="1" x14ac:dyDescent="0.3">
      <c r="A17" s="18"/>
      <c r="B17" s="38" t="s">
        <v>71</v>
      </c>
      <c r="C17" s="169" t="s">
        <v>128</v>
      </c>
      <c r="D17" s="10">
        <v>0.3</v>
      </c>
      <c r="E17" s="40"/>
      <c r="F17" s="41"/>
    </row>
    <row r="18" spans="1:6" s="3" customFormat="1" ht="30" customHeight="1" thickBot="1" x14ac:dyDescent="0.3">
      <c r="A18" s="18"/>
      <c r="B18" s="38" t="s">
        <v>72</v>
      </c>
      <c r="C18" s="39"/>
      <c r="D18" s="10">
        <v>1</v>
      </c>
      <c r="E18" s="40"/>
      <c r="F18" s="41"/>
    </row>
    <row r="19" spans="1:6" s="3" customFormat="1" ht="42" customHeight="1" thickBot="1" x14ac:dyDescent="0.3">
      <c r="A19" s="18"/>
      <c r="B19" s="38" t="s">
        <v>73</v>
      </c>
      <c r="C19" s="169" t="s">
        <v>125</v>
      </c>
      <c r="D19" s="10">
        <f>AVERAGE('CRONOGRAMA EVA 2025'!E36,'CRONOGRAMA EVA 2025'!E45,'CRONOGRAMA EVA 2025'!E54)</f>
        <v>0.66666666666666663</v>
      </c>
      <c r="E19" s="40"/>
      <c r="F19" s="41"/>
    </row>
    <row r="20" spans="1:6" s="3" customFormat="1" ht="45" customHeight="1" thickBot="1" x14ac:dyDescent="0.3">
      <c r="A20" s="18"/>
      <c r="B20" s="38" t="s">
        <v>74</v>
      </c>
      <c r="C20" s="169" t="s">
        <v>126</v>
      </c>
      <c r="D20" s="10">
        <v>0.17</v>
      </c>
      <c r="E20" s="40"/>
      <c r="F20" s="41"/>
    </row>
    <row r="21" spans="1:6" s="3" customFormat="1" ht="30" customHeight="1" thickBot="1" x14ac:dyDescent="0.3">
      <c r="A21" s="18"/>
      <c r="B21" s="42" t="s">
        <v>75</v>
      </c>
      <c r="C21" s="43"/>
      <c r="D21" s="44">
        <v>1</v>
      </c>
      <c r="E21" s="45"/>
      <c r="F21" s="46"/>
    </row>
    <row r="22" spans="1:6" s="3" customFormat="1" ht="30" customHeight="1" thickBot="1" x14ac:dyDescent="0.3">
      <c r="A22" s="18" t="s">
        <v>7</v>
      </c>
      <c r="B22" s="60" t="s">
        <v>84</v>
      </c>
      <c r="C22" s="55"/>
      <c r="D22" s="56">
        <f>AVERAGE(D23:D28)</f>
        <v>0.83333333333333337</v>
      </c>
      <c r="E22" s="57">
        <v>45809</v>
      </c>
      <c r="F22" s="58">
        <v>45838</v>
      </c>
    </row>
    <row r="23" spans="1:6" s="3" customFormat="1" ht="30" customHeight="1" thickBot="1" x14ac:dyDescent="0.3">
      <c r="A23" s="18"/>
      <c r="B23" s="47" t="s">
        <v>70</v>
      </c>
      <c r="C23" s="170" t="s">
        <v>129</v>
      </c>
      <c r="D23" s="49">
        <v>0.8</v>
      </c>
      <c r="E23" s="50"/>
      <c r="F23" s="51"/>
    </row>
    <row r="24" spans="1:6" s="3" customFormat="1" ht="30" customHeight="1" thickBot="1" x14ac:dyDescent="0.3">
      <c r="A24" s="18"/>
      <c r="B24" s="38" t="s">
        <v>71</v>
      </c>
      <c r="C24" s="169" t="s">
        <v>130</v>
      </c>
      <c r="D24" s="10">
        <v>0.9</v>
      </c>
      <c r="E24" s="40"/>
      <c r="F24" s="41"/>
    </row>
    <row r="25" spans="1:6" s="3" customFormat="1" ht="30" customHeight="1" thickBot="1" x14ac:dyDescent="0.3">
      <c r="A25" s="18"/>
      <c r="B25" s="38" t="s">
        <v>72</v>
      </c>
      <c r="C25" s="39"/>
      <c r="D25" s="10">
        <v>1</v>
      </c>
      <c r="E25" s="40"/>
      <c r="F25" s="41"/>
    </row>
    <row r="26" spans="1:6" s="3" customFormat="1" ht="30" customHeight="1" thickBot="1" x14ac:dyDescent="0.3">
      <c r="A26" s="18"/>
      <c r="B26" s="38" t="s">
        <v>73</v>
      </c>
      <c r="C26" s="39"/>
      <c r="D26" s="10">
        <v>1</v>
      </c>
      <c r="E26" s="40"/>
      <c r="F26" s="41"/>
    </row>
    <row r="27" spans="1:6" s="3" customFormat="1" ht="54.75" customHeight="1" thickBot="1" x14ac:dyDescent="0.3">
      <c r="A27" s="18"/>
      <c r="B27" s="38" t="s">
        <v>74</v>
      </c>
      <c r="C27" s="169" t="s">
        <v>131</v>
      </c>
      <c r="D27" s="10">
        <v>0.3</v>
      </c>
      <c r="E27" s="40"/>
      <c r="F27" s="41"/>
    </row>
    <row r="28" spans="1:6" s="3" customFormat="1" ht="30" customHeight="1" thickBot="1" x14ac:dyDescent="0.3">
      <c r="A28" s="18"/>
      <c r="B28" s="42" t="s">
        <v>75</v>
      </c>
      <c r="C28" s="43"/>
      <c r="D28" s="44">
        <v>1</v>
      </c>
      <c r="E28" s="45"/>
      <c r="F28" s="46"/>
    </row>
    <row r="29" spans="1:6" s="3" customFormat="1" ht="30" customHeight="1" thickBot="1" x14ac:dyDescent="0.3">
      <c r="A29" s="18" t="s">
        <v>7</v>
      </c>
      <c r="B29" s="60" t="s">
        <v>83</v>
      </c>
      <c r="C29" s="55"/>
      <c r="D29" s="56">
        <f>AVERAGE(D30:D35)</f>
        <v>0.86166666666666669</v>
      </c>
      <c r="E29" s="57">
        <v>45839</v>
      </c>
      <c r="F29" s="58">
        <v>45869</v>
      </c>
    </row>
    <row r="30" spans="1:6" s="3" customFormat="1" ht="30" customHeight="1" thickBot="1" x14ac:dyDescent="0.3">
      <c r="A30" s="18"/>
      <c r="B30" s="47" t="s">
        <v>70</v>
      </c>
      <c r="C30" s="48" t="s">
        <v>132</v>
      </c>
      <c r="D30" s="49">
        <v>0.8</v>
      </c>
      <c r="E30" s="50"/>
      <c r="F30" s="51"/>
    </row>
    <row r="31" spans="1:6" s="3" customFormat="1" ht="30" customHeight="1" thickBot="1" x14ac:dyDescent="0.3">
      <c r="A31" s="18"/>
      <c r="B31" s="38" t="s">
        <v>71</v>
      </c>
      <c r="C31" s="169" t="s">
        <v>130</v>
      </c>
      <c r="D31" s="10">
        <v>0.9</v>
      </c>
      <c r="E31" s="40"/>
      <c r="F31" s="41"/>
    </row>
    <row r="32" spans="1:6" s="3" customFormat="1" ht="30" customHeight="1" thickBot="1" x14ac:dyDescent="0.3">
      <c r="A32" s="18"/>
      <c r="B32" s="38" t="s">
        <v>72</v>
      </c>
      <c r="C32" s="39"/>
      <c r="D32" s="10">
        <v>1</v>
      </c>
      <c r="E32" s="40"/>
      <c r="F32" s="41"/>
    </row>
    <row r="33" spans="1:6" s="3" customFormat="1" ht="30" customHeight="1" thickBot="1" x14ac:dyDescent="0.3">
      <c r="A33" s="18"/>
      <c r="B33" s="38" t="s">
        <v>73</v>
      </c>
      <c r="C33" s="39"/>
      <c r="D33" s="10">
        <v>1</v>
      </c>
      <c r="E33" s="40"/>
      <c r="F33" s="41"/>
    </row>
    <row r="34" spans="1:6" s="3" customFormat="1" ht="30" customHeight="1" thickBot="1" x14ac:dyDescent="0.3">
      <c r="A34" s="18"/>
      <c r="B34" s="38" t="s">
        <v>74</v>
      </c>
      <c r="C34" s="169" t="s">
        <v>133</v>
      </c>
      <c r="D34" s="10">
        <v>0.47</v>
      </c>
      <c r="E34" s="40"/>
      <c r="F34" s="41"/>
    </row>
    <row r="35" spans="1:6" s="3" customFormat="1" ht="30" customHeight="1" thickBot="1" x14ac:dyDescent="0.3">
      <c r="A35" s="18"/>
      <c r="B35" s="42" t="s">
        <v>75</v>
      </c>
      <c r="C35" s="43"/>
      <c r="D35" s="44">
        <v>1</v>
      </c>
      <c r="E35" s="45"/>
      <c r="F35" s="46"/>
    </row>
    <row r="36" spans="1:6" s="3" customFormat="1" ht="30" customHeight="1" thickBot="1" x14ac:dyDescent="0.3">
      <c r="A36" s="18" t="s">
        <v>7</v>
      </c>
      <c r="B36" s="60" t="s">
        <v>82</v>
      </c>
      <c r="C36" s="55"/>
      <c r="D36" s="56">
        <f>AVERAGE(D37:D42)</f>
        <v>0.8650000000000001</v>
      </c>
      <c r="E36" s="57">
        <v>45870</v>
      </c>
      <c r="F36" s="58">
        <v>45900</v>
      </c>
    </row>
    <row r="37" spans="1:6" s="3" customFormat="1" ht="30" customHeight="1" thickBot="1" x14ac:dyDescent="0.3">
      <c r="A37" s="18"/>
      <c r="B37" s="47" t="s">
        <v>70</v>
      </c>
      <c r="C37" s="48" t="s">
        <v>138</v>
      </c>
      <c r="D37" s="49">
        <v>0.81</v>
      </c>
      <c r="E37" s="50"/>
      <c r="F37" s="51"/>
    </row>
    <row r="38" spans="1:6" s="3" customFormat="1" ht="59.25" customHeight="1" thickBot="1" x14ac:dyDescent="0.3">
      <c r="A38" s="18"/>
      <c r="B38" s="38" t="s">
        <v>71</v>
      </c>
      <c r="C38" s="169" t="s">
        <v>140</v>
      </c>
      <c r="D38" s="10">
        <v>0.55000000000000004</v>
      </c>
      <c r="E38" s="40"/>
      <c r="F38" s="41"/>
    </row>
    <row r="39" spans="1:6" s="3" customFormat="1" ht="30" customHeight="1" thickBot="1" x14ac:dyDescent="0.3">
      <c r="A39" s="18"/>
      <c r="B39" s="38" t="s">
        <v>72</v>
      </c>
      <c r="C39" s="39"/>
      <c r="D39" s="10">
        <v>1</v>
      </c>
      <c r="E39" s="40"/>
      <c r="F39" s="41"/>
    </row>
    <row r="40" spans="1:6" s="3" customFormat="1" ht="30" customHeight="1" thickBot="1" x14ac:dyDescent="0.3">
      <c r="A40" s="18"/>
      <c r="B40" s="38" t="s">
        <v>73</v>
      </c>
      <c r="C40" s="39"/>
      <c r="D40" s="10">
        <v>1</v>
      </c>
      <c r="E40" s="40"/>
      <c r="F40" s="41"/>
    </row>
    <row r="41" spans="1:6" s="3" customFormat="1" ht="30" customHeight="1" thickBot="1" x14ac:dyDescent="0.3">
      <c r="A41" s="18"/>
      <c r="B41" s="38" t="s">
        <v>74</v>
      </c>
      <c r="C41" s="39" t="s">
        <v>139</v>
      </c>
      <c r="D41" s="10">
        <v>0.83</v>
      </c>
      <c r="E41" s="40"/>
      <c r="F41" s="41"/>
    </row>
    <row r="42" spans="1:6" s="3" customFormat="1" ht="30" customHeight="1" thickBot="1" x14ac:dyDescent="0.3">
      <c r="A42" s="18"/>
      <c r="B42" s="42" t="s">
        <v>75</v>
      </c>
      <c r="C42" s="43"/>
      <c r="D42" s="44">
        <v>1</v>
      </c>
      <c r="E42" s="45"/>
      <c r="F42" s="46"/>
    </row>
    <row r="43" spans="1:6" s="3" customFormat="1" ht="30" customHeight="1" thickBot="1" x14ac:dyDescent="0.3">
      <c r="A43" s="18" t="s">
        <v>7</v>
      </c>
      <c r="B43" s="60" t="s">
        <v>81</v>
      </c>
      <c r="C43" s="55"/>
      <c r="D43" s="56">
        <f>AVERAGE(D44:D49)</f>
        <v>0</v>
      </c>
      <c r="E43" s="57">
        <v>45901</v>
      </c>
      <c r="F43" s="58">
        <v>45930</v>
      </c>
    </row>
    <row r="44" spans="1:6" s="3" customFormat="1" ht="30" customHeight="1" thickBot="1" x14ac:dyDescent="0.3">
      <c r="A44" s="18"/>
      <c r="B44" s="47" t="s">
        <v>70</v>
      </c>
      <c r="C44" s="48"/>
      <c r="D44" s="49">
        <v>0</v>
      </c>
      <c r="E44" s="50"/>
      <c r="F44" s="51"/>
    </row>
    <row r="45" spans="1:6" s="3" customFormat="1" ht="30" customHeight="1" thickBot="1" x14ac:dyDescent="0.3">
      <c r="A45" s="18"/>
      <c r="B45" s="38" t="s">
        <v>71</v>
      </c>
      <c r="C45" s="39"/>
      <c r="D45" s="10">
        <v>0</v>
      </c>
      <c r="E45" s="40"/>
      <c r="F45" s="41"/>
    </row>
    <row r="46" spans="1:6" s="3" customFormat="1" ht="30" customHeight="1" thickBot="1" x14ac:dyDescent="0.3">
      <c r="A46" s="18"/>
      <c r="B46" s="38" t="s">
        <v>72</v>
      </c>
      <c r="C46" s="39"/>
      <c r="D46" s="10">
        <v>0</v>
      </c>
      <c r="E46" s="40"/>
      <c r="F46" s="41"/>
    </row>
    <row r="47" spans="1:6" s="3" customFormat="1" ht="30" customHeight="1" thickBot="1" x14ac:dyDescent="0.3">
      <c r="A47" s="18"/>
      <c r="B47" s="38" t="s">
        <v>73</v>
      </c>
      <c r="C47" s="39"/>
      <c r="D47" s="10">
        <v>0</v>
      </c>
      <c r="E47" s="40"/>
      <c r="F47" s="41"/>
    </row>
    <row r="48" spans="1:6" s="3" customFormat="1" ht="30" customHeight="1" thickBot="1" x14ac:dyDescent="0.3">
      <c r="A48" s="18"/>
      <c r="B48" s="38" t="s">
        <v>74</v>
      </c>
      <c r="C48" s="39"/>
      <c r="D48" s="10">
        <v>0</v>
      </c>
      <c r="E48" s="40"/>
      <c r="F48" s="41"/>
    </row>
    <row r="49" spans="1:6" s="3" customFormat="1" ht="30" customHeight="1" thickBot="1" x14ac:dyDescent="0.3">
      <c r="A49" s="18"/>
      <c r="B49" s="42" t="s">
        <v>75</v>
      </c>
      <c r="C49" s="43"/>
      <c r="D49" s="44">
        <v>0</v>
      </c>
      <c r="E49" s="45"/>
      <c r="F49" s="46"/>
    </row>
    <row r="50" spans="1:6" s="3" customFormat="1" ht="30" customHeight="1" thickBot="1" x14ac:dyDescent="0.3">
      <c r="A50" s="18" t="s">
        <v>7</v>
      </c>
      <c r="B50" s="60" t="s">
        <v>80</v>
      </c>
      <c r="C50" s="55"/>
      <c r="D50" s="56">
        <f>AVERAGE(D51:D56)</f>
        <v>0</v>
      </c>
      <c r="E50" s="57">
        <v>45931</v>
      </c>
      <c r="F50" s="58">
        <v>45961</v>
      </c>
    </row>
    <row r="51" spans="1:6" s="3" customFormat="1" ht="30" customHeight="1" thickBot="1" x14ac:dyDescent="0.3">
      <c r="A51" s="18"/>
      <c r="B51" s="47" t="s">
        <v>70</v>
      </c>
      <c r="C51" s="48"/>
      <c r="D51" s="49">
        <v>0</v>
      </c>
      <c r="E51" s="50"/>
      <c r="F51" s="51"/>
    </row>
    <row r="52" spans="1:6" s="3" customFormat="1" ht="30" customHeight="1" thickBot="1" x14ac:dyDescent="0.3">
      <c r="A52" s="18"/>
      <c r="B52" s="38" t="s">
        <v>71</v>
      </c>
      <c r="C52" s="39"/>
      <c r="D52" s="10">
        <v>0</v>
      </c>
      <c r="E52" s="40"/>
      <c r="F52" s="41"/>
    </row>
    <row r="53" spans="1:6" s="3" customFormat="1" ht="30" customHeight="1" thickBot="1" x14ac:dyDescent="0.3">
      <c r="A53" s="18"/>
      <c r="B53" s="38" t="s">
        <v>72</v>
      </c>
      <c r="C53" s="39"/>
      <c r="D53" s="10">
        <v>0</v>
      </c>
      <c r="E53" s="40"/>
      <c r="F53" s="41"/>
    </row>
    <row r="54" spans="1:6" s="3" customFormat="1" ht="30" customHeight="1" thickBot="1" x14ac:dyDescent="0.3">
      <c r="A54" s="18"/>
      <c r="B54" s="38" t="s">
        <v>73</v>
      </c>
      <c r="C54" s="39"/>
      <c r="D54" s="10">
        <v>0</v>
      </c>
      <c r="E54" s="40"/>
      <c r="F54" s="41"/>
    </row>
    <row r="55" spans="1:6" s="3" customFormat="1" ht="30" customHeight="1" thickBot="1" x14ac:dyDescent="0.3">
      <c r="A55" s="18"/>
      <c r="B55" s="38" t="s">
        <v>74</v>
      </c>
      <c r="C55" s="39"/>
      <c r="D55" s="10">
        <v>0</v>
      </c>
      <c r="E55" s="40"/>
      <c r="F55" s="41"/>
    </row>
    <row r="56" spans="1:6" s="3" customFormat="1" ht="30" customHeight="1" thickBot="1" x14ac:dyDescent="0.3">
      <c r="A56" s="18"/>
      <c r="B56" s="42" t="s">
        <v>75</v>
      </c>
      <c r="C56" s="43"/>
      <c r="D56" s="44">
        <v>0</v>
      </c>
      <c r="E56" s="45"/>
      <c r="F56" s="46"/>
    </row>
    <row r="57" spans="1:6" s="3" customFormat="1" ht="30" customHeight="1" thickBot="1" x14ac:dyDescent="0.3">
      <c r="A57" s="18" t="s">
        <v>7</v>
      </c>
      <c r="B57" s="60" t="s">
        <v>79</v>
      </c>
      <c r="C57" s="55"/>
      <c r="D57" s="56">
        <f>AVERAGE(D58:D63)</f>
        <v>0</v>
      </c>
      <c r="E57" s="57">
        <v>45962</v>
      </c>
      <c r="F57" s="58">
        <v>45991</v>
      </c>
    </row>
    <row r="58" spans="1:6" s="3" customFormat="1" ht="30" customHeight="1" thickBot="1" x14ac:dyDescent="0.3">
      <c r="A58" s="18"/>
      <c r="B58" s="47" t="s">
        <v>70</v>
      </c>
      <c r="C58" s="48"/>
      <c r="D58" s="49">
        <v>0</v>
      </c>
      <c r="E58" s="50"/>
      <c r="F58" s="51"/>
    </row>
    <row r="59" spans="1:6" s="3" customFormat="1" ht="30" customHeight="1" thickBot="1" x14ac:dyDescent="0.3">
      <c r="A59" s="18"/>
      <c r="B59" s="38" t="s">
        <v>71</v>
      </c>
      <c r="C59" s="39"/>
      <c r="D59" s="10">
        <v>0</v>
      </c>
      <c r="E59" s="40"/>
      <c r="F59" s="41"/>
    </row>
    <row r="60" spans="1:6" s="3" customFormat="1" ht="30" customHeight="1" thickBot="1" x14ac:dyDescent="0.3">
      <c r="A60" s="18"/>
      <c r="B60" s="38" t="s">
        <v>72</v>
      </c>
      <c r="C60" s="39"/>
      <c r="D60" s="10">
        <v>0</v>
      </c>
      <c r="E60" s="40"/>
      <c r="F60" s="41"/>
    </row>
    <row r="61" spans="1:6" s="3" customFormat="1" ht="30" customHeight="1" thickBot="1" x14ac:dyDescent="0.3">
      <c r="A61" s="18"/>
      <c r="B61" s="38" t="s">
        <v>73</v>
      </c>
      <c r="C61" s="39"/>
      <c r="D61" s="10">
        <v>0</v>
      </c>
      <c r="E61" s="40"/>
      <c r="F61" s="41"/>
    </row>
    <row r="62" spans="1:6" s="3" customFormat="1" ht="30" customHeight="1" thickBot="1" x14ac:dyDescent="0.3">
      <c r="A62" s="18"/>
      <c r="B62" s="38" t="s">
        <v>74</v>
      </c>
      <c r="C62" s="39"/>
      <c r="D62" s="10">
        <v>0</v>
      </c>
      <c r="E62" s="40"/>
      <c r="F62" s="41"/>
    </row>
    <row r="63" spans="1:6" s="3" customFormat="1" ht="30" customHeight="1" thickBot="1" x14ac:dyDescent="0.3">
      <c r="A63" s="18"/>
      <c r="B63" s="42" t="s">
        <v>75</v>
      </c>
      <c r="C63" s="43"/>
      <c r="D63" s="44">
        <v>0</v>
      </c>
      <c r="E63" s="45"/>
      <c r="F63" s="46"/>
    </row>
    <row r="64" spans="1:6" s="3" customFormat="1" ht="30" customHeight="1" thickBot="1" x14ac:dyDescent="0.3">
      <c r="A64" s="18" t="s">
        <v>7</v>
      </c>
      <c r="B64" s="60" t="s">
        <v>78</v>
      </c>
      <c r="C64" s="55"/>
      <c r="D64" s="56">
        <f>AVERAGE(D65:D70)</f>
        <v>0</v>
      </c>
      <c r="E64" s="57">
        <v>45992</v>
      </c>
      <c r="F64" s="58">
        <v>46022</v>
      </c>
    </row>
    <row r="65" spans="1:6" s="3" customFormat="1" ht="30" customHeight="1" thickBot="1" x14ac:dyDescent="0.3">
      <c r="A65" s="18"/>
      <c r="B65" s="47" t="s">
        <v>70</v>
      </c>
      <c r="C65" s="48"/>
      <c r="D65" s="49">
        <v>0</v>
      </c>
      <c r="E65" s="50"/>
      <c r="F65" s="51"/>
    </row>
    <row r="66" spans="1:6" s="3" customFormat="1" ht="30" customHeight="1" thickBot="1" x14ac:dyDescent="0.3">
      <c r="A66" s="18"/>
      <c r="B66" s="38" t="s">
        <v>71</v>
      </c>
      <c r="C66" s="39"/>
      <c r="D66" s="10">
        <v>0</v>
      </c>
      <c r="E66" s="40"/>
      <c r="F66" s="41"/>
    </row>
    <row r="67" spans="1:6" s="3" customFormat="1" ht="30" customHeight="1" thickBot="1" x14ac:dyDescent="0.3">
      <c r="A67" s="18"/>
      <c r="B67" s="38" t="s">
        <v>72</v>
      </c>
      <c r="C67" s="39"/>
      <c r="D67" s="10">
        <v>0</v>
      </c>
      <c r="E67" s="40"/>
      <c r="F67" s="41"/>
    </row>
    <row r="68" spans="1:6" s="3" customFormat="1" ht="30" customHeight="1" thickBot="1" x14ac:dyDescent="0.3">
      <c r="A68" s="18"/>
      <c r="B68" s="38" t="s">
        <v>73</v>
      </c>
      <c r="C68" s="39"/>
      <c r="D68" s="10">
        <v>0</v>
      </c>
      <c r="E68" s="40"/>
      <c r="F68" s="41"/>
    </row>
    <row r="69" spans="1:6" s="3" customFormat="1" ht="30" customHeight="1" thickBot="1" x14ac:dyDescent="0.3">
      <c r="A69" s="18"/>
      <c r="B69" s="38" t="s">
        <v>74</v>
      </c>
      <c r="C69" s="39"/>
      <c r="D69" s="10">
        <v>0</v>
      </c>
      <c r="E69" s="40"/>
      <c r="F69" s="41"/>
    </row>
    <row r="70" spans="1:6" s="3" customFormat="1" ht="30" customHeight="1" thickBot="1" x14ac:dyDescent="0.3">
      <c r="A70" s="18"/>
      <c r="B70" s="42" t="s">
        <v>75</v>
      </c>
      <c r="C70" s="43"/>
      <c r="D70" s="44">
        <v>0</v>
      </c>
      <c r="E70" s="45"/>
      <c r="F70" s="46"/>
    </row>
    <row r="71" spans="1:6" s="3" customFormat="1" ht="30" customHeight="1" thickBot="1" x14ac:dyDescent="0.3">
      <c r="A71" s="18" t="s">
        <v>8</v>
      </c>
      <c r="B71" s="31"/>
      <c r="C71" s="32"/>
      <c r="D71" s="33"/>
      <c r="E71" s="34"/>
      <c r="F71" s="34"/>
    </row>
    <row r="72" spans="1:6" s="3" customFormat="1" ht="30" customHeight="1" thickBot="1" x14ac:dyDescent="0.3">
      <c r="A72" s="19" t="s">
        <v>9</v>
      </c>
      <c r="B72" s="14" t="s">
        <v>10</v>
      </c>
      <c r="C72" s="15"/>
      <c r="D72" s="16"/>
      <c r="E72" s="26"/>
      <c r="F72" s="27"/>
    </row>
    <row r="74" spans="1:6" ht="30" customHeight="1" x14ac:dyDescent="0.25">
      <c r="C74" s="8"/>
      <c r="F74" s="20"/>
    </row>
    <row r="75" spans="1:6" ht="30" customHeight="1" x14ac:dyDescent="0.25">
      <c r="C75" s="9"/>
    </row>
  </sheetData>
  <mergeCells count="2">
    <mergeCell ref="C4:D4"/>
    <mergeCell ref="E4:F4"/>
  </mergeCells>
  <conditionalFormatting sqref="D7:D72">
    <cfRule type="dataBar" priority="1">
      <dataBar>
        <cfvo type="num" val="0"/>
        <cfvo type="num" val="1"/>
        <color rgb="FF92D050"/>
      </dataBar>
      <extLst>
        <ext xmlns:x14="http://schemas.microsoft.com/office/spreadsheetml/2009/9/main" uri="{B025F937-C7B1-47D3-B67F-A62EFF666E3E}">
          <x14:id>{5E6071BF-E8ED-407A-B00B-F60328DD3CCC}</x14:id>
        </ext>
      </extLst>
    </cfRule>
  </conditionalFormatting>
  <printOptions horizontalCentered="1"/>
  <pageMargins left="0.35" right="0.35" top="0.35" bottom="0.5" header="0.3" footer="0.3"/>
  <pageSetup paperSize="9" scale="50" fitToHeight="0" orientation="landscape" r:id="rId1"/>
  <headerFooter differentFirst="1" scaleWithDoc="0">
    <oddFooter>Page &amp;P of &amp;N</oddFooter>
  </headerFooter>
  <drawing r:id="rId2"/>
  <extLst>
    <ext xmlns:x14="http://schemas.microsoft.com/office/spreadsheetml/2009/9/main" uri="{78C0D931-6437-407d-A8EE-F0AAD7539E65}">
      <x14:conditionalFormattings>
        <x14:conditionalFormatting xmlns:xm="http://schemas.microsoft.com/office/excel/2006/main">
          <x14:cfRule type="dataBar" id="{5E6071BF-E8ED-407A-B00B-F60328DD3CCC}">
            <x14:dataBar minLength="0" maxLength="100" gradient="0">
              <x14:cfvo type="num">
                <xm:f>0</xm:f>
              </x14:cfvo>
              <x14:cfvo type="num">
                <xm:f>1</xm:f>
              </x14:cfvo>
              <x14:negativeFillColor rgb="FFFF0000"/>
              <x14:axisColor rgb="FF000000"/>
            </x14:dataBar>
          </x14:cfRule>
          <xm:sqref>D7:D72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Props1.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A34E49-7289-4AEA-9593-4F55E04ADB10}">
  <ds:schemaRefs>
    <ds:schemaRef ds:uri="http://schemas.microsoft.com/sharepoint/v3/contenttype/forms"/>
  </ds:schemaRefs>
</ds:datastoreItem>
</file>

<file path=customXml/itemProps3.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11</vt:i4>
      </vt:variant>
    </vt:vector>
  </HeadingPairs>
  <TitlesOfParts>
    <vt:vector size="13" baseType="lpstr">
      <vt:lpstr>CRONOGRAMA EVA 2025</vt:lpstr>
      <vt:lpstr>CUMPLIMIENTO MENSUAL</vt:lpstr>
      <vt:lpstr>'CUMPLIMIENTO MENSUAL'!Inicio_del_proyecto</vt:lpstr>
      <vt:lpstr>Inicio_del_proyecto</vt:lpstr>
      <vt:lpstr>Semana_para_mostrar</vt:lpstr>
      <vt:lpstr>'CRONOGRAMA EVA 2025'!task_end</vt:lpstr>
      <vt:lpstr>'CUMPLIMIENTO MENSUAL'!task_end</vt:lpstr>
      <vt:lpstr>'CRONOGRAMA EVA 2025'!task_progress</vt:lpstr>
      <vt:lpstr>'CUMPLIMIENTO MENSUAL'!task_progress</vt:lpstr>
      <vt:lpstr>'CRONOGRAMA EVA 2025'!task_start</vt:lpstr>
      <vt:lpstr>'CUMPLIMIENTO MENSUAL'!task_start</vt:lpstr>
      <vt:lpstr>'CRONOGRAMA EVA 2025'!Títulos_a_imprimir</vt:lpstr>
      <vt:lpstr>'CUMPLIMIENTO MENSUAL'!Títulos_a_imprimir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2025-08-26T03:06:38Z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